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1\04. Final\Details per Municipal service\Waste water management\01. Statement of financial performance\"/>
    </mc:Choice>
  </mc:AlternateContent>
  <xr:revisionPtr revIDLastSave="0" documentId="8_{995CCD5F-751C-4CFB-B587-57256BD9E4B3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NC451" sheetId="1" r:id="rId1"/>
    <sheet name="NC452" sheetId="2" r:id="rId2"/>
    <sheet name="NC453" sheetId="3" r:id="rId3"/>
    <sheet name="DC45" sheetId="4" r:id="rId4"/>
    <sheet name="NC061" sheetId="5" r:id="rId5"/>
    <sheet name="NC062" sheetId="6" r:id="rId6"/>
    <sheet name="NC064" sheetId="7" r:id="rId7"/>
    <sheet name="NC065" sheetId="8" r:id="rId8"/>
    <sheet name="NC066" sheetId="9" r:id="rId9"/>
    <sheet name="NC067" sheetId="10" r:id="rId10"/>
    <sheet name="DC6" sheetId="11" r:id="rId11"/>
    <sheet name="NC071" sheetId="12" r:id="rId12"/>
    <sheet name="NC072" sheetId="13" r:id="rId13"/>
    <sheet name="NC073" sheetId="14" r:id="rId14"/>
    <sheet name="NC074" sheetId="15" r:id="rId15"/>
    <sheet name="NC075" sheetId="16" r:id="rId16"/>
    <sheet name="NC076" sheetId="17" r:id="rId17"/>
    <sheet name="NC077" sheetId="18" r:id="rId18"/>
    <sheet name="NC078" sheetId="19" r:id="rId19"/>
    <sheet name="DC7" sheetId="20" r:id="rId20"/>
    <sheet name="NC082" sheetId="21" r:id="rId21"/>
    <sheet name="NC084" sheetId="22" r:id="rId22"/>
    <sheet name="NC085" sheetId="23" r:id="rId23"/>
    <sheet name="NC086" sheetId="24" r:id="rId24"/>
    <sheet name="NC087" sheetId="25" r:id="rId25"/>
    <sheet name="DC8" sheetId="26" r:id="rId26"/>
    <sheet name="NC091" sheetId="27" r:id="rId27"/>
    <sheet name="NC092" sheetId="28" r:id="rId28"/>
    <sheet name="NC093" sheetId="29" r:id="rId29"/>
    <sheet name="NC094" sheetId="30" r:id="rId30"/>
    <sheet name="DC9" sheetId="31" r:id="rId31"/>
    <sheet name="Summary" sheetId="32" r:id="rId32"/>
  </sheets>
  <definedNames>
    <definedName name="_xlnm.Print_Area" localSheetId="3">'DC45'!$A$1:$AA$59</definedName>
    <definedName name="_xlnm.Print_Area" localSheetId="10">'DC6'!$A$1:$AA$59</definedName>
    <definedName name="_xlnm.Print_Area" localSheetId="19">'DC7'!$A$1:$AA$59</definedName>
    <definedName name="_xlnm.Print_Area" localSheetId="25">'DC8'!$A$1:$AA$59</definedName>
    <definedName name="_xlnm.Print_Area" localSheetId="30">'DC9'!$A$1:$AA$59</definedName>
    <definedName name="_xlnm.Print_Area" localSheetId="4">'NC061'!$A$1:$AA$59</definedName>
    <definedName name="_xlnm.Print_Area" localSheetId="5">'NC062'!$A$1:$AA$59</definedName>
    <definedName name="_xlnm.Print_Area" localSheetId="6">'NC064'!$A$1:$AA$59</definedName>
    <definedName name="_xlnm.Print_Area" localSheetId="7">'NC065'!$A$1:$AA$59</definedName>
    <definedName name="_xlnm.Print_Area" localSheetId="8">'NC066'!$A$1:$AA$59</definedName>
    <definedName name="_xlnm.Print_Area" localSheetId="9">'NC067'!$A$1:$AA$59</definedName>
    <definedName name="_xlnm.Print_Area" localSheetId="11">'NC071'!$A$1:$AA$59</definedName>
    <definedName name="_xlnm.Print_Area" localSheetId="12">'NC072'!$A$1:$AA$59</definedName>
    <definedName name="_xlnm.Print_Area" localSheetId="13">'NC073'!$A$1:$AA$59</definedName>
    <definedName name="_xlnm.Print_Area" localSheetId="14">'NC074'!$A$1:$AA$59</definedName>
    <definedName name="_xlnm.Print_Area" localSheetId="15">'NC075'!$A$1:$AA$59</definedName>
    <definedName name="_xlnm.Print_Area" localSheetId="16">'NC076'!$A$1:$AA$59</definedName>
    <definedName name="_xlnm.Print_Area" localSheetId="17">'NC077'!$A$1:$AA$59</definedName>
    <definedName name="_xlnm.Print_Area" localSheetId="18">'NC078'!$A$1:$AA$59</definedName>
    <definedName name="_xlnm.Print_Area" localSheetId="20">'NC082'!$A$1:$AA$59</definedName>
    <definedName name="_xlnm.Print_Area" localSheetId="21">'NC084'!$A$1:$AA$59</definedName>
    <definedName name="_xlnm.Print_Area" localSheetId="22">'NC085'!$A$1:$AA$59</definedName>
    <definedName name="_xlnm.Print_Area" localSheetId="23">'NC086'!$A$1:$AA$59</definedName>
    <definedName name="_xlnm.Print_Area" localSheetId="24">'NC087'!$A$1:$AA$59</definedName>
    <definedName name="_xlnm.Print_Area" localSheetId="26">'NC091'!$A$1:$AA$59</definedName>
    <definedName name="_xlnm.Print_Area" localSheetId="27">'NC092'!$A$1:$AA$59</definedName>
    <definedName name="_xlnm.Print_Area" localSheetId="28">'NC093'!$A$1:$AA$59</definedName>
    <definedName name="_xlnm.Print_Area" localSheetId="29">'NC094'!$A$1:$AA$59</definedName>
    <definedName name="_xlnm.Print_Area" localSheetId="0">'NC451'!$A$1:$AA$59</definedName>
    <definedName name="_xlnm.Print_Area" localSheetId="1">'NC452'!$A$1:$AA$59</definedName>
    <definedName name="_xlnm.Print_Area" localSheetId="2">'NC453'!$A$1:$AA$59</definedName>
    <definedName name="_xlnm.Print_Area" localSheetId="31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51" i="2" l="1"/>
  <c r="X53" i="2" s="1"/>
  <c r="X48" i="2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I48" i="2" s="1"/>
  <c r="I51" i="2" s="1"/>
  <c r="I53" i="2" s="1"/>
  <c r="I56" i="2" s="1"/>
  <c r="I59" i="2" s="1"/>
  <c r="H47" i="2"/>
  <c r="G47" i="2"/>
  <c r="F47" i="2"/>
  <c r="E47" i="2"/>
  <c r="D47" i="2"/>
  <c r="C47" i="2"/>
  <c r="AA32" i="2"/>
  <c r="Z32" i="2"/>
  <c r="Y32" i="2"/>
  <c r="X32" i="2"/>
  <c r="W32" i="2"/>
  <c r="W48" i="2" s="1"/>
  <c r="W51" i="2" s="1"/>
  <c r="W53" i="2" s="1"/>
  <c r="W56" i="2" s="1"/>
  <c r="W59" i="2" s="1"/>
  <c r="V32" i="2"/>
  <c r="U32" i="2"/>
  <c r="T32" i="2"/>
  <c r="T48" i="2" s="1"/>
  <c r="T51" i="2" s="1"/>
  <c r="T53" i="2" s="1"/>
  <c r="T56" i="2" s="1"/>
  <c r="T59" i="2" s="1"/>
  <c r="S32" i="2"/>
  <c r="R32" i="2"/>
  <c r="R48" i="2" s="1"/>
  <c r="R51" i="2" s="1"/>
  <c r="R53" i="2" s="1"/>
  <c r="R56" i="2" s="1"/>
  <c r="R59" i="2" s="1"/>
  <c r="Q32" i="2"/>
  <c r="Q48" i="2" s="1"/>
  <c r="Q51" i="2" s="1"/>
  <c r="Q53" i="2" s="1"/>
  <c r="Q56" i="2" s="1"/>
  <c r="Q59" i="2" s="1"/>
  <c r="P32" i="2"/>
  <c r="P48" i="2" s="1"/>
  <c r="P51" i="2" s="1"/>
  <c r="P53" i="2" s="1"/>
  <c r="P56" i="2" s="1"/>
  <c r="P59" i="2" s="1"/>
  <c r="O32" i="2"/>
  <c r="O48" i="2" s="1"/>
  <c r="O51" i="2" s="1"/>
  <c r="O53" i="2" s="1"/>
  <c r="O56" i="2" s="1"/>
  <c r="O59" i="2" s="1"/>
  <c r="N32" i="2"/>
  <c r="M32" i="2"/>
  <c r="L32" i="2"/>
  <c r="L48" i="2" s="1"/>
  <c r="L51" i="2" s="1"/>
  <c r="L53" i="2" s="1"/>
  <c r="L56" i="2" s="1"/>
  <c r="L59" i="2" s="1"/>
  <c r="K32" i="2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G48" i="2" s="1"/>
  <c r="G51" i="2" s="1"/>
  <c r="G53" i="2" s="1"/>
  <c r="G56" i="2" s="1"/>
  <c r="G59" i="2" s="1"/>
  <c r="F32" i="2"/>
  <c r="E32" i="2"/>
  <c r="D32" i="2"/>
  <c r="D48" i="2" s="1"/>
  <c r="D51" i="2" s="1"/>
  <c r="D53" i="2" s="1"/>
  <c r="D56" i="2" s="1"/>
  <c r="D59" i="2" s="1"/>
  <c r="C32" i="2"/>
  <c r="W48" i="3"/>
  <c r="W51" i="3" s="1"/>
  <c r="W53" i="3" s="1"/>
  <c r="W56" i="3" s="1"/>
  <c r="W59" i="3" s="1"/>
  <c r="H48" i="3"/>
  <c r="H51" i="3" s="1"/>
  <c r="H53" i="3" s="1"/>
  <c r="H56" i="3" s="1"/>
  <c r="H59" i="3" s="1"/>
  <c r="G48" i="3"/>
  <c r="G51" i="3" s="1"/>
  <c r="G53" i="3" s="1"/>
  <c r="G56" i="3" s="1"/>
  <c r="G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P48" i="3" s="1"/>
  <c r="P51" i="3" s="1"/>
  <c r="P53" i="3" s="1"/>
  <c r="P56" i="3" s="1"/>
  <c r="P59" i="3" s="1"/>
  <c r="O47" i="3"/>
  <c r="O48" i="3" s="1"/>
  <c r="O51" i="3" s="1"/>
  <c r="O53" i="3" s="1"/>
  <c r="O56" i="3" s="1"/>
  <c r="O59" i="3" s="1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Y32" i="3"/>
  <c r="Y48" i="3" s="1"/>
  <c r="Y51" i="3" s="1"/>
  <c r="Y53" i="3" s="1"/>
  <c r="Y56" i="3" s="1"/>
  <c r="Y59" i="3" s="1"/>
  <c r="X32" i="3"/>
  <c r="X48" i="3" s="1"/>
  <c r="W32" i="3"/>
  <c r="V32" i="3"/>
  <c r="V48" i="3" s="1"/>
  <c r="V51" i="3" s="1"/>
  <c r="V53" i="3" s="1"/>
  <c r="V56" i="3" s="1"/>
  <c r="V59" i="3" s="1"/>
  <c r="U32" i="3"/>
  <c r="T32" i="3"/>
  <c r="T48" i="3" s="1"/>
  <c r="T51" i="3" s="1"/>
  <c r="T53" i="3" s="1"/>
  <c r="T56" i="3" s="1"/>
  <c r="T59" i="3" s="1"/>
  <c r="S32" i="3"/>
  <c r="R32" i="3"/>
  <c r="Q32" i="3"/>
  <c r="P32" i="3"/>
  <c r="O32" i="3"/>
  <c r="N32" i="3"/>
  <c r="N48" i="3" s="1"/>
  <c r="N51" i="3" s="1"/>
  <c r="N53" i="3" s="1"/>
  <c r="N56" i="3" s="1"/>
  <c r="N59" i="3" s="1"/>
  <c r="M32" i="3"/>
  <c r="L32" i="3"/>
  <c r="L48" i="3" s="1"/>
  <c r="L51" i="3" s="1"/>
  <c r="L53" i="3" s="1"/>
  <c r="L56" i="3" s="1"/>
  <c r="L59" i="3" s="1"/>
  <c r="K32" i="3"/>
  <c r="J32" i="3"/>
  <c r="I32" i="3"/>
  <c r="I48" i="3" s="1"/>
  <c r="I51" i="3" s="1"/>
  <c r="I53" i="3" s="1"/>
  <c r="I56" i="3" s="1"/>
  <c r="I59" i="3" s="1"/>
  <c r="H32" i="3"/>
  <c r="G32" i="3"/>
  <c r="F32" i="3"/>
  <c r="F48" i="3" s="1"/>
  <c r="F51" i="3" s="1"/>
  <c r="F53" i="3" s="1"/>
  <c r="F56" i="3" s="1"/>
  <c r="F59" i="3" s="1"/>
  <c r="E32" i="3"/>
  <c r="D32" i="3"/>
  <c r="D48" i="3" s="1"/>
  <c r="D51" i="3" s="1"/>
  <c r="D53" i="3" s="1"/>
  <c r="D56" i="3" s="1"/>
  <c r="D59" i="3" s="1"/>
  <c r="C32" i="3"/>
  <c r="S56" i="4"/>
  <c r="S59" i="4" s="1"/>
  <c r="W48" i="4"/>
  <c r="W51" i="4" s="1"/>
  <c r="W53" i="4" s="1"/>
  <c r="W56" i="4" s="1"/>
  <c r="W59" i="4" s="1"/>
  <c r="H48" i="4"/>
  <c r="H51" i="4" s="1"/>
  <c r="H53" i="4" s="1"/>
  <c r="H56" i="4" s="1"/>
  <c r="H59" i="4" s="1"/>
  <c r="G48" i="4"/>
  <c r="G51" i="4" s="1"/>
  <c r="G53" i="4" s="1"/>
  <c r="G56" i="4" s="1"/>
  <c r="G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I32" i="4"/>
  <c r="H32" i="4"/>
  <c r="G32" i="4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Q59" i="5"/>
  <c r="R56" i="5"/>
  <c r="R59" i="5" s="1"/>
  <c r="S53" i="5"/>
  <c r="S56" i="5" s="1"/>
  <c r="S59" i="5" s="1"/>
  <c r="E51" i="5"/>
  <c r="E53" i="5" s="1"/>
  <c r="E56" i="5" s="1"/>
  <c r="E59" i="5" s="1"/>
  <c r="T48" i="5"/>
  <c r="T51" i="5" s="1"/>
  <c r="T53" i="5" s="1"/>
  <c r="T56" i="5" s="1"/>
  <c r="T59" i="5" s="1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W32" i="5"/>
  <c r="W48" i="5" s="1"/>
  <c r="W51" i="5" s="1"/>
  <c r="W53" i="5" s="1"/>
  <c r="W56" i="5" s="1"/>
  <c r="W59" i="5" s="1"/>
  <c r="V32" i="5"/>
  <c r="U32" i="5"/>
  <c r="U48" i="5" s="1"/>
  <c r="U51" i="5" s="1"/>
  <c r="U53" i="5" s="1"/>
  <c r="U56" i="5" s="1"/>
  <c r="U59" i="5" s="1"/>
  <c r="T32" i="5"/>
  <c r="S32" i="5"/>
  <c r="S48" i="5" s="1"/>
  <c r="S51" i="5" s="1"/>
  <c r="R32" i="5"/>
  <c r="R48" i="5" s="1"/>
  <c r="R51" i="5" s="1"/>
  <c r="R53" i="5" s="1"/>
  <c r="Q32" i="5"/>
  <c r="Q48" i="5" s="1"/>
  <c r="Q51" i="5" s="1"/>
  <c r="Q53" i="5" s="1"/>
  <c r="Q56" i="5" s="1"/>
  <c r="P32" i="5"/>
  <c r="O32" i="5"/>
  <c r="O48" i="5" s="1"/>
  <c r="O51" i="5" s="1"/>
  <c r="O53" i="5" s="1"/>
  <c r="O56" i="5" s="1"/>
  <c r="O59" i="5" s="1"/>
  <c r="N32" i="5"/>
  <c r="M32" i="5"/>
  <c r="M48" i="5" s="1"/>
  <c r="M51" i="5" s="1"/>
  <c r="M53" i="5" s="1"/>
  <c r="M56" i="5" s="1"/>
  <c r="M59" i="5" s="1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G32" i="5"/>
  <c r="G48" i="5" s="1"/>
  <c r="G51" i="5" s="1"/>
  <c r="G53" i="5" s="1"/>
  <c r="G56" i="5" s="1"/>
  <c r="G59" i="5" s="1"/>
  <c r="F32" i="5"/>
  <c r="E32" i="5"/>
  <c r="E48" i="5" s="1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K51" i="6"/>
  <c r="K53" i="6" s="1"/>
  <c r="K56" i="6" s="1"/>
  <c r="K59" i="6" s="1"/>
  <c r="X48" i="6"/>
  <c r="AA47" i="6"/>
  <c r="Y47" i="6"/>
  <c r="X47" i="6"/>
  <c r="W47" i="6"/>
  <c r="V47" i="6"/>
  <c r="U47" i="6"/>
  <c r="U48" i="6" s="1"/>
  <c r="U51" i="6" s="1"/>
  <c r="U53" i="6" s="1"/>
  <c r="U56" i="6" s="1"/>
  <c r="U59" i="6" s="1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C48" i="6" s="1"/>
  <c r="C51" i="6" s="1"/>
  <c r="C53" i="6" s="1"/>
  <c r="C56" i="6" s="1"/>
  <c r="C59" i="6" s="1"/>
  <c r="AA32" i="6"/>
  <c r="AA48" i="6" s="1"/>
  <c r="AA51" i="6" s="1"/>
  <c r="AA53" i="6" s="1"/>
  <c r="AA56" i="6" s="1"/>
  <c r="AA59" i="6" s="1"/>
  <c r="Z32" i="6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P32" i="6"/>
  <c r="P48" i="6" s="1"/>
  <c r="P51" i="6" s="1"/>
  <c r="P53" i="6" s="1"/>
  <c r="P56" i="6" s="1"/>
  <c r="P59" i="6" s="1"/>
  <c r="O32" i="6"/>
  <c r="O48" i="6" s="1"/>
  <c r="O51" i="6" s="1"/>
  <c r="O53" i="6" s="1"/>
  <c r="O56" i="6" s="1"/>
  <c r="O59" i="6" s="1"/>
  <c r="N32" i="6"/>
  <c r="N48" i="6" s="1"/>
  <c r="N51" i="6" s="1"/>
  <c r="N53" i="6" s="1"/>
  <c r="N56" i="6" s="1"/>
  <c r="N59" i="6" s="1"/>
  <c r="M32" i="6"/>
  <c r="L32" i="6"/>
  <c r="L48" i="6" s="1"/>
  <c r="L51" i="6" s="1"/>
  <c r="L53" i="6" s="1"/>
  <c r="L56" i="6" s="1"/>
  <c r="L59" i="6" s="1"/>
  <c r="K32" i="6"/>
  <c r="K48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G48" i="6" s="1"/>
  <c r="G51" i="6" s="1"/>
  <c r="G53" i="6" s="1"/>
  <c r="G56" i="6" s="1"/>
  <c r="G59" i="6" s="1"/>
  <c r="F32" i="6"/>
  <c r="E32" i="6"/>
  <c r="D32" i="6"/>
  <c r="D48" i="6" s="1"/>
  <c r="D51" i="6" s="1"/>
  <c r="D53" i="6" s="1"/>
  <c r="D56" i="6" s="1"/>
  <c r="D59" i="6" s="1"/>
  <c r="C32" i="6"/>
  <c r="H51" i="7"/>
  <c r="H53" i="7" s="1"/>
  <c r="H56" i="7" s="1"/>
  <c r="H59" i="7" s="1"/>
  <c r="T48" i="7"/>
  <c r="T51" i="7" s="1"/>
  <c r="T53" i="7" s="1"/>
  <c r="T56" i="7" s="1"/>
  <c r="T59" i="7" s="1"/>
  <c r="L48" i="7"/>
  <c r="L51" i="7" s="1"/>
  <c r="L53" i="7" s="1"/>
  <c r="L56" i="7" s="1"/>
  <c r="L59" i="7" s="1"/>
  <c r="F48" i="7"/>
  <c r="F51" i="7" s="1"/>
  <c r="F53" i="7" s="1"/>
  <c r="F56" i="7" s="1"/>
  <c r="F59" i="7" s="1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AA48" i="7" s="1"/>
  <c r="AA51" i="7" s="1"/>
  <c r="AA53" i="7" s="1"/>
  <c r="AA56" i="7" s="1"/>
  <c r="AA59" i="7" s="1"/>
  <c r="Y32" i="7"/>
  <c r="Y48" i="7" s="1"/>
  <c r="Y51" i="7" s="1"/>
  <c r="Y53" i="7" s="1"/>
  <c r="Y56" i="7" s="1"/>
  <c r="Y59" i="7" s="1"/>
  <c r="X32" i="7"/>
  <c r="X48" i="7" s="1"/>
  <c r="W32" i="7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S32" i="7"/>
  <c r="S48" i="7" s="1"/>
  <c r="S51" i="7" s="1"/>
  <c r="S53" i="7" s="1"/>
  <c r="S56" i="7" s="1"/>
  <c r="S59" i="7" s="1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P53" i="7" s="1"/>
  <c r="P56" i="7" s="1"/>
  <c r="P59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K48" i="7" s="1"/>
  <c r="K51" i="7" s="1"/>
  <c r="K53" i="7" s="1"/>
  <c r="K56" i="7" s="1"/>
  <c r="K59" i="7" s="1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G32" i="7"/>
  <c r="F32" i="7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C48" i="7" s="1"/>
  <c r="C51" i="7" s="1"/>
  <c r="C53" i="7" s="1"/>
  <c r="C56" i="7" s="1"/>
  <c r="C59" i="7" s="1"/>
  <c r="AA48" i="8"/>
  <c r="AA51" i="8" s="1"/>
  <c r="AA53" i="8" s="1"/>
  <c r="AA56" i="8" s="1"/>
  <c r="AA59" i="8" s="1"/>
  <c r="P48" i="8"/>
  <c r="P51" i="8" s="1"/>
  <c r="P53" i="8" s="1"/>
  <c r="P56" i="8" s="1"/>
  <c r="P59" i="8" s="1"/>
  <c r="AA47" i="8"/>
  <c r="Y47" i="8"/>
  <c r="X47" i="8"/>
  <c r="W47" i="8"/>
  <c r="V47" i="8"/>
  <c r="V48" i="8" s="1"/>
  <c r="V51" i="8" s="1"/>
  <c r="V53" i="8" s="1"/>
  <c r="V56" i="8" s="1"/>
  <c r="V59" i="8" s="1"/>
  <c r="U47" i="8"/>
  <c r="T47" i="8"/>
  <c r="S47" i="8"/>
  <c r="R47" i="8"/>
  <c r="Q47" i="8"/>
  <c r="P47" i="8"/>
  <c r="O47" i="8"/>
  <c r="N47" i="8"/>
  <c r="N48" i="8" s="1"/>
  <c r="N51" i="8" s="1"/>
  <c r="N53" i="8" s="1"/>
  <c r="N56" i="8" s="1"/>
  <c r="N59" i="8" s="1"/>
  <c r="M47" i="8"/>
  <c r="L47" i="8"/>
  <c r="K47" i="8"/>
  <c r="J47" i="8"/>
  <c r="I47" i="8"/>
  <c r="H47" i="8"/>
  <c r="G47" i="8"/>
  <c r="F47" i="8"/>
  <c r="F48" i="8" s="1"/>
  <c r="F51" i="8" s="1"/>
  <c r="F53" i="8" s="1"/>
  <c r="F56" i="8" s="1"/>
  <c r="F59" i="8" s="1"/>
  <c r="E47" i="8"/>
  <c r="D47" i="8"/>
  <c r="C47" i="8"/>
  <c r="C48" i="8" s="1"/>
  <c r="C51" i="8" s="1"/>
  <c r="C53" i="8" s="1"/>
  <c r="C56" i="8" s="1"/>
  <c r="C59" i="8" s="1"/>
  <c r="AA32" i="8"/>
  <c r="Z32" i="8"/>
  <c r="Y32" i="8"/>
  <c r="X32" i="8"/>
  <c r="X48" i="8" s="1"/>
  <c r="W32" i="8"/>
  <c r="W48" i="8" s="1"/>
  <c r="W51" i="8" s="1"/>
  <c r="W53" i="8" s="1"/>
  <c r="W56" i="8" s="1"/>
  <c r="W59" i="8" s="1"/>
  <c r="V32" i="8"/>
  <c r="U32" i="8"/>
  <c r="T32" i="8"/>
  <c r="T48" i="8" s="1"/>
  <c r="T51" i="8" s="1"/>
  <c r="T53" i="8" s="1"/>
  <c r="T56" i="8" s="1"/>
  <c r="T59" i="8" s="1"/>
  <c r="S32" i="8"/>
  <c r="S48" i="8" s="1"/>
  <c r="S51" i="8" s="1"/>
  <c r="S53" i="8" s="1"/>
  <c r="S56" i="8" s="1"/>
  <c r="S59" i="8" s="1"/>
  <c r="R32" i="8"/>
  <c r="R48" i="8" s="1"/>
  <c r="R51" i="8" s="1"/>
  <c r="R53" i="8" s="1"/>
  <c r="R56" i="8" s="1"/>
  <c r="R59" i="8" s="1"/>
  <c r="Q32" i="8"/>
  <c r="P32" i="8"/>
  <c r="O32" i="8"/>
  <c r="O48" i="8" s="1"/>
  <c r="O51" i="8" s="1"/>
  <c r="O53" i="8" s="1"/>
  <c r="O56" i="8" s="1"/>
  <c r="O59" i="8" s="1"/>
  <c r="N32" i="8"/>
  <c r="M32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E32" i="8"/>
  <c r="D32" i="8"/>
  <c r="D48" i="8" s="1"/>
  <c r="D51" i="8" s="1"/>
  <c r="D53" i="8" s="1"/>
  <c r="D56" i="8" s="1"/>
  <c r="D59" i="8" s="1"/>
  <c r="C32" i="8"/>
  <c r="K51" i="9"/>
  <c r="K53" i="9" s="1"/>
  <c r="K56" i="9" s="1"/>
  <c r="K59" i="9" s="1"/>
  <c r="C51" i="9"/>
  <c r="C53" i="9" s="1"/>
  <c r="C56" i="9" s="1"/>
  <c r="C59" i="9" s="1"/>
  <c r="O48" i="9"/>
  <c r="O51" i="9" s="1"/>
  <c r="O53" i="9" s="1"/>
  <c r="O56" i="9" s="1"/>
  <c r="O59" i="9" s="1"/>
  <c r="AA47" i="9"/>
  <c r="Y47" i="9"/>
  <c r="X47" i="9"/>
  <c r="Z47" i="9" s="1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AA48" i="9" s="1"/>
  <c r="AA51" i="9" s="1"/>
  <c r="AA53" i="9" s="1"/>
  <c r="AA56" i="9" s="1"/>
  <c r="AA59" i="9" s="1"/>
  <c r="Y32" i="9"/>
  <c r="X32" i="9"/>
  <c r="X48" i="9" s="1"/>
  <c r="X51" i="9" s="1"/>
  <c r="X53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T48" i="9" s="1"/>
  <c r="T51" i="9" s="1"/>
  <c r="T53" i="9" s="1"/>
  <c r="T56" i="9" s="1"/>
  <c r="T59" i="9" s="1"/>
  <c r="S32" i="9"/>
  <c r="S48" i="9" s="1"/>
  <c r="S51" i="9" s="1"/>
  <c r="S53" i="9" s="1"/>
  <c r="S56" i="9" s="1"/>
  <c r="S59" i="9" s="1"/>
  <c r="R32" i="9"/>
  <c r="R48" i="9" s="1"/>
  <c r="R51" i="9" s="1"/>
  <c r="R53" i="9" s="1"/>
  <c r="R56" i="9" s="1"/>
  <c r="R59" i="9" s="1"/>
  <c r="Q32" i="9"/>
  <c r="Q48" i="9" s="1"/>
  <c r="Q51" i="9" s="1"/>
  <c r="Q53" i="9" s="1"/>
  <c r="Q56" i="9" s="1"/>
  <c r="Q59" i="9" s="1"/>
  <c r="P32" i="9"/>
  <c r="P48" i="9" s="1"/>
  <c r="P51" i="9" s="1"/>
  <c r="P53" i="9" s="1"/>
  <c r="P56" i="9" s="1"/>
  <c r="P59" i="9" s="1"/>
  <c r="O32" i="9"/>
  <c r="N32" i="9"/>
  <c r="N48" i="9" s="1"/>
  <c r="N51" i="9" s="1"/>
  <c r="N53" i="9" s="1"/>
  <c r="N56" i="9" s="1"/>
  <c r="N59" i="9" s="1"/>
  <c r="M32" i="9"/>
  <c r="L32" i="9"/>
  <c r="L48" i="9" s="1"/>
  <c r="L51" i="9" s="1"/>
  <c r="L53" i="9" s="1"/>
  <c r="L56" i="9" s="1"/>
  <c r="L59" i="9" s="1"/>
  <c r="K32" i="9"/>
  <c r="K48" i="9" s="1"/>
  <c r="J32" i="9"/>
  <c r="I32" i="9"/>
  <c r="I48" i="9" s="1"/>
  <c r="I51" i="9" s="1"/>
  <c r="I53" i="9" s="1"/>
  <c r="I56" i="9" s="1"/>
  <c r="I59" i="9" s="1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D48" i="9" s="1"/>
  <c r="D51" i="9" s="1"/>
  <c r="D53" i="9" s="1"/>
  <c r="D56" i="9" s="1"/>
  <c r="D59" i="9" s="1"/>
  <c r="C32" i="9"/>
  <c r="C48" i="9" s="1"/>
  <c r="R59" i="10"/>
  <c r="AA48" i="10"/>
  <c r="AA51" i="10" s="1"/>
  <c r="AA53" i="10" s="1"/>
  <c r="AA56" i="10" s="1"/>
  <c r="AA59" i="10" s="1"/>
  <c r="G48" i="10"/>
  <c r="G51" i="10" s="1"/>
  <c r="G53" i="10" s="1"/>
  <c r="G56" i="10" s="1"/>
  <c r="G59" i="10" s="1"/>
  <c r="AA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Y32" i="10"/>
  <c r="Y48" i="10" s="1"/>
  <c r="Y51" i="10" s="1"/>
  <c r="Y53" i="10" s="1"/>
  <c r="Y56" i="10" s="1"/>
  <c r="Y59" i="10" s="1"/>
  <c r="X32" i="10"/>
  <c r="W32" i="10"/>
  <c r="W48" i="10" s="1"/>
  <c r="W51" i="10" s="1"/>
  <c r="W53" i="10" s="1"/>
  <c r="W56" i="10" s="1"/>
  <c r="W59" i="10" s="1"/>
  <c r="V32" i="10"/>
  <c r="V48" i="10" s="1"/>
  <c r="V51" i="10" s="1"/>
  <c r="V53" i="10" s="1"/>
  <c r="V56" i="10" s="1"/>
  <c r="V59" i="10" s="1"/>
  <c r="U32" i="10"/>
  <c r="U48" i="10" s="1"/>
  <c r="U51" i="10" s="1"/>
  <c r="U53" i="10" s="1"/>
  <c r="U56" i="10" s="1"/>
  <c r="U59" i="10" s="1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Q32" i="10"/>
  <c r="Q48" i="10" s="1"/>
  <c r="Q51" i="10" s="1"/>
  <c r="Q53" i="10" s="1"/>
  <c r="Q56" i="10" s="1"/>
  <c r="Q59" i="10" s="1"/>
  <c r="P32" i="10"/>
  <c r="O32" i="10"/>
  <c r="O48" i="10" s="1"/>
  <c r="O51" i="10" s="1"/>
  <c r="O53" i="10" s="1"/>
  <c r="O56" i="10" s="1"/>
  <c r="O59" i="10" s="1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I48" i="10" s="1"/>
  <c r="I51" i="10" s="1"/>
  <c r="I53" i="10" s="1"/>
  <c r="I56" i="10" s="1"/>
  <c r="I59" i="10" s="1"/>
  <c r="H32" i="10"/>
  <c r="H48" i="10" s="1"/>
  <c r="H51" i="10" s="1"/>
  <c r="H53" i="10" s="1"/>
  <c r="H56" i="10" s="1"/>
  <c r="H59" i="10" s="1"/>
  <c r="G32" i="10"/>
  <c r="F32" i="10"/>
  <c r="F48" i="10" s="1"/>
  <c r="F51" i="10" s="1"/>
  <c r="F53" i="10" s="1"/>
  <c r="F56" i="10" s="1"/>
  <c r="F59" i="10" s="1"/>
  <c r="E32" i="10"/>
  <c r="E48" i="10" s="1"/>
  <c r="E51" i="10" s="1"/>
  <c r="E53" i="10" s="1"/>
  <c r="E56" i="10" s="1"/>
  <c r="E59" i="10" s="1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D53" i="11"/>
  <c r="D56" i="11" s="1"/>
  <c r="D59" i="11" s="1"/>
  <c r="U51" i="11"/>
  <c r="U53" i="11" s="1"/>
  <c r="U56" i="11" s="1"/>
  <c r="U59" i="11" s="1"/>
  <c r="M51" i="11"/>
  <c r="M53" i="11" s="1"/>
  <c r="M56" i="11" s="1"/>
  <c r="M59" i="11" s="1"/>
  <c r="E51" i="11"/>
  <c r="E53" i="11" s="1"/>
  <c r="E56" i="11" s="1"/>
  <c r="E59" i="11" s="1"/>
  <c r="S48" i="11"/>
  <c r="S51" i="11" s="1"/>
  <c r="S53" i="11" s="1"/>
  <c r="S56" i="11" s="1"/>
  <c r="S59" i="11" s="1"/>
  <c r="R48" i="11"/>
  <c r="R51" i="11" s="1"/>
  <c r="R53" i="11" s="1"/>
  <c r="R56" i="11" s="1"/>
  <c r="R59" i="11" s="1"/>
  <c r="K48" i="11"/>
  <c r="K51" i="11" s="1"/>
  <c r="K53" i="11" s="1"/>
  <c r="K56" i="11" s="1"/>
  <c r="K59" i="11" s="1"/>
  <c r="J48" i="11"/>
  <c r="J51" i="11" s="1"/>
  <c r="J53" i="11" s="1"/>
  <c r="J56" i="11" s="1"/>
  <c r="J59" i="11" s="1"/>
  <c r="F48" i="11"/>
  <c r="F51" i="11" s="1"/>
  <c r="F53" i="11" s="1"/>
  <c r="F56" i="11" s="1"/>
  <c r="F59" i="11" s="1"/>
  <c r="AA47" i="11"/>
  <c r="Y47" i="11"/>
  <c r="X47" i="11"/>
  <c r="Z47" i="11" s="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W48" i="11" s="1"/>
  <c r="W51" i="11" s="1"/>
  <c r="W53" i="11" s="1"/>
  <c r="W56" i="11" s="1"/>
  <c r="W59" i="11" s="1"/>
  <c r="V32" i="11"/>
  <c r="V48" i="11" s="1"/>
  <c r="V51" i="11" s="1"/>
  <c r="V53" i="11" s="1"/>
  <c r="V56" i="11" s="1"/>
  <c r="V59" i="11" s="1"/>
  <c r="U32" i="11"/>
  <c r="U48" i="11" s="1"/>
  <c r="T32" i="11"/>
  <c r="T48" i="11" s="1"/>
  <c r="T51" i="11" s="1"/>
  <c r="T53" i="11" s="1"/>
  <c r="T56" i="11" s="1"/>
  <c r="T59" i="11" s="1"/>
  <c r="S32" i="11"/>
  <c r="R32" i="11"/>
  <c r="Q32" i="11"/>
  <c r="Q48" i="11" s="1"/>
  <c r="Q51" i="11" s="1"/>
  <c r="Q53" i="11" s="1"/>
  <c r="Q56" i="11" s="1"/>
  <c r="Q59" i="11" s="1"/>
  <c r="P32" i="11"/>
  <c r="P48" i="11" s="1"/>
  <c r="P51" i="11" s="1"/>
  <c r="P53" i="11" s="1"/>
  <c r="P56" i="11" s="1"/>
  <c r="P59" i="11" s="1"/>
  <c r="O32" i="11"/>
  <c r="O48" i="11" s="1"/>
  <c r="O51" i="11" s="1"/>
  <c r="O53" i="11" s="1"/>
  <c r="O56" i="11" s="1"/>
  <c r="O59" i="11" s="1"/>
  <c r="N32" i="11"/>
  <c r="N48" i="11" s="1"/>
  <c r="N51" i="11" s="1"/>
  <c r="N53" i="11" s="1"/>
  <c r="N56" i="11" s="1"/>
  <c r="N59" i="11" s="1"/>
  <c r="M32" i="11"/>
  <c r="M48" i="11" s="1"/>
  <c r="L32" i="11"/>
  <c r="L48" i="11" s="1"/>
  <c r="L51" i="11" s="1"/>
  <c r="L53" i="11" s="1"/>
  <c r="L56" i="11" s="1"/>
  <c r="L59" i="11" s="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G48" i="11" s="1"/>
  <c r="G51" i="11" s="1"/>
  <c r="G53" i="11" s="1"/>
  <c r="G56" i="11" s="1"/>
  <c r="G59" i="11" s="1"/>
  <c r="F32" i="11"/>
  <c r="E32" i="11"/>
  <c r="E48" i="11" s="1"/>
  <c r="D32" i="11"/>
  <c r="D48" i="11" s="1"/>
  <c r="D51" i="11" s="1"/>
  <c r="C32" i="11"/>
  <c r="C48" i="11" s="1"/>
  <c r="C51" i="11" s="1"/>
  <c r="C53" i="11" s="1"/>
  <c r="C56" i="11" s="1"/>
  <c r="C59" i="11" s="1"/>
  <c r="C53" i="12"/>
  <c r="C56" i="12" s="1"/>
  <c r="C59" i="12" s="1"/>
  <c r="T51" i="12"/>
  <c r="T53" i="12" s="1"/>
  <c r="T56" i="12" s="1"/>
  <c r="T59" i="12" s="1"/>
  <c r="I51" i="12"/>
  <c r="I53" i="12" s="1"/>
  <c r="I56" i="12" s="1"/>
  <c r="I59" i="12" s="1"/>
  <c r="R48" i="12"/>
  <c r="R51" i="12" s="1"/>
  <c r="R53" i="12" s="1"/>
  <c r="R56" i="12" s="1"/>
  <c r="R59" i="12" s="1"/>
  <c r="J48" i="12"/>
  <c r="J51" i="12" s="1"/>
  <c r="J53" i="12" s="1"/>
  <c r="J56" i="12" s="1"/>
  <c r="J59" i="12" s="1"/>
  <c r="E48" i="12"/>
  <c r="E51" i="12" s="1"/>
  <c r="E53" i="12" s="1"/>
  <c r="E56" i="12" s="1"/>
  <c r="E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AA48" i="12" s="1"/>
  <c r="AA51" i="12" s="1"/>
  <c r="AA53" i="12" s="1"/>
  <c r="AA56" i="12" s="1"/>
  <c r="AA59" i="12" s="1"/>
  <c r="Y32" i="12"/>
  <c r="Y48" i="12" s="1"/>
  <c r="Y51" i="12" s="1"/>
  <c r="Y53" i="12" s="1"/>
  <c r="Y56" i="12" s="1"/>
  <c r="Y59" i="12" s="1"/>
  <c r="X32" i="12"/>
  <c r="X48" i="12" s="1"/>
  <c r="W32" i="12"/>
  <c r="W48" i="12" s="1"/>
  <c r="W51" i="12" s="1"/>
  <c r="W53" i="12" s="1"/>
  <c r="W56" i="12" s="1"/>
  <c r="W59" i="12" s="1"/>
  <c r="V32" i="12"/>
  <c r="V48" i="12" s="1"/>
  <c r="V51" i="12" s="1"/>
  <c r="V53" i="12" s="1"/>
  <c r="V56" i="12" s="1"/>
  <c r="V59" i="12" s="1"/>
  <c r="U32" i="12"/>
  <c r="U48" i="12" s="1"/>
  <c r="U51" i="12" s="1"/>
  <c r="U53" i="12" s="1"/>
  <c r="U56" i="12" s="1"/>
  <c r="U59" i="12" s="1"/>
  <c r="T32" i="12"/>
  <c r="T48" i="12" s="1"/>
  <c r="S32" i="12"/>
  <c r="S48" i="12" s="1"/>
  <c r="S51" i="12" s="1"/>
  <c r="S53" i="12" s="1"/>
  <c r="S56" i="12" s="1"/>
  <c r="S59" i="12" s="1"/>
  <c r="R32" i="12"/>
  <c r="Q32" i="12"/>
  <c r="Q48" i="12" s="1"/>
  <c r="Q51" i="12" s="1"/>
  <c r="Q53" i="12" s="1"/>
  <c r="Q56" i="12" s="1"/>
  <c r="Q59" i="12" s="1"/>
  <c r="P32" i="12"/>
  <c r="P48" i="12" s="1"/>
  <c r="P51" i="12" s="1"/>
  <c r="P53" i="12" s="1"/>
  <c r="P56" i="12" s="1"/>
  <c r="P59" i="12" s="1"/>
  <c r="O32" i="12"/>
  <c r="O48" i="12" s="1"/>
  <c r="O51" i="12" s="1"/>
  <c r="O53" i="12" s="1"/>
  <c r="O56" i="12" s="1"/>
  <c r="O59" i="12" s="1"/>
  <c r="N32" i="12"/>
  <c r="N48" i="12" s="1"/>
  <c r="N51" i="12" s="1"/>
  <c r="N53" i="12" s="1"/>
  <c r="N56" i="12" s="1"/>
  <c r="N59" i="12" s="1"/>
  <c r="M32" i="12"/>
  <c r="M48" i="12" s="1"/>
  <c r="M51" i="12" s="1"/>
  <c r="M53" i="12" s="1"/>
  <c r="M56" i="12" s="1"/>
  <c r="M59" i="12" s="1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I32" i="12"/>
  <c r="I48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D48" i="12" s="1"/>
  <c r="D51" i="12" s="1"/>
  <c r="D53" i="12" s="1"/>
  <c r="D56" i="12" s="1"/>
  <c r="D59" i="12" s="1"/>
  <c r="C32" i="12"/>
  <c r="C48" i="12" s="1"/>
  <c r="C51" i="12" s="1"/>
  <c r="F53" i="13"/>
  <c r="F56" i="13" s="1"/>
  <c r="F59" i="13" s="1"/>
  <c r="Y48" i="13"/>
  <c r="Y51" i="13" s="1"/>
  <c r="Y53" i="13" s="1"/>
  <c r="Y56" i="13" s="1"/>
  <c r="Y59" i="13" s="1"/>
  <c r="P48" i="13"/>
  <c r="P51" i="13" s="1"/>
  <c r="P53" i="13" s="1"/>
  <c r="P56" i="13" s="1"/>
  <c r="P59" i="13" s="1"/>
  <c r="H48" i="13"/>
  <c r="H51" i="13" s="1"/>
  <c r="H53" i="13" s="1"/>
  <c r="H56" i="13" s="1"/>
  <c r="H59" i="13" s="1"/>
  <c r="AA47" i="13"/>
  <c r="Y47" i="13"/>
  <c r="X47" i="13"/>
  <c r="W47" i="13"/>
  <c r="V47" i="13"/>
  <c r="U47" i="13"/>
  <c r="T47" i="13"/>
  <c r="T48" i="13" s="1"/>
  <c r="T51" i="13" s="1"/>
  <c r="T53" i="13" s="1"/>
  <c r="T56" i="13" s="1"/>
  <c r="T59" i="13" s="1"/>
  <c r="S47" i="13"/>
  <c r="R47" i="13"/>
  <c r="Q47" i="13"/>
  <c r="Q48" i="13" s="1"/>
  <c r="Q51" i="13" s="1"/>
  <c r="Q53" i="13" s="1"/>
  <c r="Q56" i="13" s="1"/>
  <c r="Q59" i="13" s="1"/>
  <c r="P47" i="13"/>
  <c r="O47" i="13"/>
  <c r="N47" i="13"/>
  <c r="M47" i="13"/>
  <c r="L47" i="13"/>
  <c r="K47" i="13"/>
  <c r="J47" i="13"/>
  <c r="I47" i="13"/>
  <c r="I48" i="13" s="1"/>
  <c r="I51" i="13" s="1"/>
  <c r="I53" i="13" s="1"/>
  <c r="I56" i="13" s="1"/>
  <c r="I59" i="13" s="1"/>
  <c r="H47" i="13"/>
  <c r="G47" i="13"/>
  <c r="F47" i="13"/>
  <c r="E47" i="13"/>
  <c r="D47" i="13"/>
  <c r="C47" i="13"/>
  <c r="AA32" i="13"/>
  <c r="Y32" i="13"/>
  <c r="X32" i="13"/>
  <c r="X48" i="13" s="1"/>
  <c r="W32" i="13"/>
  <c r="V32" i="13"/>
  <c r="V48" i="13" s="1"/>
  <c r="V51" i="13" s="1"/>
  <c r="V53" i="13" s="1"/>
  <c r="V56" i="13" s="1"/>
  <c r="V59" i="13" s="1"/>
  <c r="U32" i="13"/>
  <c r="U48" i="13" s="1"/>
  <c r="U51" i="13" s="1"/>
  <c r="U53" i="13" s="1"/>
  <c r="U56" i="13" s="1"/>
  <c r="U59" i="13" s="1"/>
  <c r="T32" i="13"/>
  <c r="S32" i="13"/>
  <c r="R32" i="13"/>
  <c r="Q32" i="13"/>
  <c r="P32" i="13"/>
  <c r="O32" i="13"/>
  <c r="N32" i="13"/>
  <c r="N48" i="13" s="1"/>
  <c r="N51" i="13" s="1"/>
  <c r="N53" i="13" s="1"/>
  <c r="N56" i="13" s="1"/>
  <c r="N59" i="13" s="1"/>
  <c r="M32" i="13"/>
  <c r="M48" i="13" s="1"/>
  <c r="M51" i="13" s="1"/>
  <c r="M53" i="13" s="1"/>
  <c r="M56" i="13" s="1"/>
  <c r="M59" i="13" s="1"/>
  <c r="L32" i="13"/>
  <c r="L48" i="13" s="1"/>
  <c r="L51" i="13" s="1"/>
  <c r="L53" i="13" s="1"/>
  <c r="L56" i="13" s="1"/>
  <c r="L59" i="13" s="1"/>
  <c r="K32" i="13"/>
  <c r="J32" i="13"/>
  <c r="I32" i="13"/>
  <c r="H32" i="13"/>
  <c r="G32" i="13"/>
  <c r="F32" i="13"/>
  <c r="F48" i="13" s="1"/>
  <c r="F51" i="13" s="1"/>
  <c r="E32" i="13"/>
  <c r="E48" i="13" s="1"/>
  <c r="E51" i="13" s="1"/>
  <c r="E53" i="13" s="1"/>
  <c r="E56" i="13" s="1"/>
  <c r="E59" i="13" s="1"/>
  <c r="D32" i="13"/>
  <c r="C32" i="13"/>
  <c r="V51" i="14"/>
  <c r="V53" i="14" s="1"/>
  <c r="V56" i="14" s="1"/>
  <c r="V59" i="14" s="1"/>
  <c r="W48" i="14"/>
  <c r="W51" i="14" s="1"/>
  <c r="W53" i="14" s="1"/>
  <c r="W56" i="14" s="1"/>
  <c r="W59" i="14" s="1"/>
  <c r="O48" i="14"/>
  <c r="O51" i="14" s="1"/>
  <c r="O53" i="14" s="1"/>
  <c r="O56" i="14" s="1"/>
  <c r="O59" i="14" s="1"/>
  <c r="AA47" i="14"/>
  <c r="Y47" i="14"/>
  <c r="X47" i="14"/>
  <c r="X48" i="14" s="1"/>
  <c r="W47" i="14"/>
  <c r="V47" i="14"/>
  <c r="U47" i="14"/>
  <c r="T47" i="14"/>
  <c r="S47" i="14"/>
  <c r="R47" i="14"/>
  <c r="Q47" i="14"/>
  <c r="P47" i="14"/>
  <c r="P48" i="14" s="1"/>
  <c r="P51" i="14" s="1"/>
  <c r="P53" i="14" s="1"/>
  <c r="P56" i="14" s="1"/>
  <c r="P59" i="14" s="1"/>
  <c r="O47" i="14"/>
  <c r="N47" i="14"/>
  <c r="M47" i="14"/>
  <c r="L47" i="14"/>
  <c r="K47" i="14"/>
  <c r="J47" i="14"/>
  <c r="I47" i="14"/>
  <c r="H47" i="14"/>
  <c r="H48" i="14" s="1"/>
  <c r="H51" i="14" s="1"/>
  <c r="H53" i="14" s="1"/>
  <c r="H56" i="14" s="1"/>
  <c r="H59" i="14" s="1"/>
  <c r="G47" i="14"/>
  <c r="F47" i="14"/>
  <c r="E47" i="14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V32" i="14"/>
  <c r="V48" i="14" s="1"/>
  <c r="U32" i="14"/>
  <c r="T32" i="14"/>
  <c r="T48" i="14" s="1"/>
  <c r="T51" i="14" s="1"/>
  <c r="T53" i="14" s="1"/>
  <c r="T56" i="14" s="1"/>
  <c r="T59" i="14" s="1"/>
  <c r="S32" i="14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O32" i="14"/>
  <c r="N32" i="14"/>
  <c r="N48" i="14" s="1"/>
  <c r="N51" i="14" s="1"/>
  <c r="N53" i="14" s="1"/>
  <c r="N56" i="14" s="1"/>
  <c r="N59" i="14" s="1"/>
  <c r="M32" i="14"/>
  <c r="L32" i="14"/>
  <c r="L48" i="14" s="1"/>
  <c r="L51" i="14" s="1"/>
  <c r="L53" i="14" s="1"/>
  <c r="L56" i="14" s="1"/>
  <c r="L59" i="14" s="1"/>
  <c r="K32" i="14"/>
  <c r="J32" i="14"/>
  <c r="J48" i="14" s="1"/>
  <c r="J51" i="14" s="1"/>
  <c r="J53" i="14" s="1"/>
  <c r="J56" i="14" s="1"/>
  <c r="J59" i="14" s="1"/>
  <c r="I32" i="14"/>
  <c r="I48" i="14" s="1"/>
  <c r="I51" i="14" s="1"/>
  <c r="I53" i="14" s="1"/>
  <c r="I56" i="14" s="1"/>
  <c r="I59" i="14" s="1"/>
  <c r="H32" i="14"/>
  <c r="G32" i="14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AA47" i="15"/>
  <c r="Y47" i="15"/>
  <c r="Y48" i="15" s="1"/>
  <c r="Y51" i="15" s="1"/>
  <c r="Y53" i="15" s="1"/>
  <c r="Y56" i="15" s="1"/>
  <c r="Y59" i="15" s="1"/>
  <c r="X47" i="15"/>
  <c r="Z47" i="15" s="1"/>
  <c r="W47" i="15"/>
  <c r="V47" i="15"/>
  <c r="U47" i="15"/>
  <c r="T47" i="15"/>
  <c r="S47" i="15"/>
  <c r="R47" i="15"/>
  <c r="Q47" i="15"/>
  <c r="Q48" i="15" s="1"/>
  <c r="Q51" i="15" s="1"/>
  <c r="Q53" i="15" s="1"/>
  <c r="Q56" i="15" s="1"/>
  <c r="Q59" i="15" s="1"/>
  <c r="P47" i="15"/>
  <c r="O47" i="15"/>
  <c r="O48" i="15" s="1"/>
  <c r="O51" i="15" s="1"/>
  <c r="O53" i="15" s="1"/>
  <c r="O56" i="15" s="1"/>
  <c r="O59" i="15" s="1"/>
  <c r="N47" i="15"/>
  <c r="M47" i="15"/>
  <c r="L47" i="15"/>
  <c r="K47" i="15"/>
  <c r="J47" i="15"/>
  <c r="I47" i="15"/>
  <c r="H47" i="15"/>
  <c r="G47" i="15"/>
  <c r="G48" i="15" s="1"/>
  <c r="G51" i="15" s="1"/>
  <c r="G53" i="15" s="1"/>
  <c r="G56" i="15" s="1"/>
  <c r="G59" i="15" s="1"/>
  <c r="F47" i="15"/>
  <c r="E47" i="15"/>
  <c r="D47" i="15"/>
  <c r="C47" i="15"/>
  <c r="AA32" i="15"/>
  <c r="Y32" i="15"/>
  <c r="X32" i="15"/>
  <c r="X48" i="15" s="1"/>
  <c r="W32" i="15"/>
  <c r="V32" i="15"/>
  <c r="V48" i="15" s="1"/>
  <c r="V51" i="15" s="1"/>
  <c r="V53" i="15" s="1"/>
  <c r="V56" i="15" s="1"/>
  <c r="V59" i="15" s="1"/>
  <c r="U32" i="15"/>
  <c r="U48" i="15" s="1"/>
  <c r="U51" i="15" s="1"/>
  <c r="U53" i="15" s="1"/>
  <c r="U56" i="15" s="1"/>
  <c r="U59" i="15" s="1"/>
  <c r="T32" i="15"/>
  <c r="S32" i="15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N48" i="15" s="1"/>
  <c r="N51" i="15" s="1"/>
  <c r="N53" i="15" s="1"/>
  <c r="N56" i="15" s="1"/>
  <c r="N59" i="15" s="1"/>
  <c r="M32" i="15"/>
  <c r="M48" i="15" s="1"/>
  <c r="M51" i="15" s="1"/>
  <c r="M53" i="15" s="1"/>
  <c r="M56" i="15" s="1"/>
  <c r="M59" i="15" s="1"/>
  <c r="L32" i="15"/>
  <c r="K32" i="15"/>
  <c r="J32" i="15"/>
  <c r="J48" i="15" s="1"/>
  <c r="J51" i="15" s="1"/>
  <c r="J53" i="15" s="1"/>
  <c r="J56" i="15" s="1"/>
  <c r="J59" i="15" s="1"/>
  <c r="I32" i="15"/>
  <c r="I48" i="15" s="1"/>
  <c r="I51" i="15" s="1"/>
  <c r="I53" i="15" s="1"/>
  <c r="I56" i="15" s="1"/>
  <c r="I59" i="15" s="1"/>
  <c r="H32" i="15"/>
  <c r="H48" i="15" s="1"/>
  <c r="H51" i="15" s="1"/>
  <c r="H53" i="15" s="1"/>
  <c r="H56" i="15" s="1"/>
  <c r="H59" i="15" s="1"/>
  <c r="G32" i="15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P48" i="16"/>
  <c r="P51" i="16" s="1"/>
  <c r="P53" i="16" s="1"/>
  <c r="P56" i="16" s="1"/>
  <c r="P59" i="16" s="1"/>
  <c r="AA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F48" i="16" s="1"/>
  <c r="F51" i="16" s="1"/>
  <c r="F53" i="16" s="1"/>
  <c r="F56" i="16" s="1"/>
  <c r="F59" i="16" s="1"/>
  <c r="E47" i="16"/>
  <c r="D47" i="16"/>
  <c r="C47" i="16"/>
  <c r="AA32" i="16"/>
  <c r="AA48" i="16" s="1"/>
  <c r="AA51" i="16" s="1"/>
  <c r="AA53" i="16" s="1"/>
  <c r="AA56" i="16" s="1"/>
  <c r="AA59" i="16" s="1"/>
  <c r="Z32" i="16"/>
  <c r="Y32" i="16"/>
  <c r="X32" i="16"/>
  <c r="X48" i="16" s="1"/>
  <c r="W32" i="16"/>
  <c r="V32" i="16"/>
  <c r="V48" i="16" s="1"/>
  <c r="V51" i="16" s="1"/>
  <c r="V53" i="16" s="1"/>
  <c r="V56" i="16" s="1"/>
  <c r="V59" i="16" s="1"/>
  <c r="U32" i="16"/>
  <c r="T32" i="16"/>
  <c r="T48" i="16" s="1"/>
  <c r="T51" i="16" s="1"/>
  <c r="T53" i="16" s="1"/>
  <c r="T56" i="16" s="1"/>
  <c r="T59" i="16" s="1"/>
  <c r="S32" i="16"/>
  <c r="R32" i="16"/>
  <c r="R48" i="16" s="1"/>
  <c r="R51" i="16" s="1"/>
  <c r="R53" i="16" s="1"/>
  <c r="R56" i="16" s="1"/>
  <c r="R59" i="16" s="1"/>
  <c r="Q32" i="16"/>
  <c r="P32" i="16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J32" i="16"/>
  <c r="J48" i="16" s="1"/>
  <c r="J51" i="16" s="1"/>
  <c r="J53" i="16" s="1"/>
  <c r="J56" i="16" s="1"/>
  <c r="J59" i="16" s="1"/>
  <c r="I32" i="16"/>
  <c r="H32" i="16"/>
  <c r="H48" i="16" s="1"/>
  <c r="H51" i="16" s="1"/>
  <c r="H53" i="16" s="1"/>
  <c r="H56" i="16" s="1"/>
  <c r="H59" i="16" s="1"/>
  <c r="G32" i="16"/>
  <c r="F32" i="16"/>
  <c r="E32" i="16"/>
  <c r="D32" i="16"/>
  <c r="D48" i="16" s="1"/>
  <c r="D51" i="16" s="1"/>
  <c r="D53" i="16" s="1"/>
  <c r="D56" i="16" s="1"/>
  <c r="D59" i="16" s="1"/>
  <c r="C32" i="16"/>
  <c r="AA59" i="17"/>
  <c r="W48" i="17"/>
  <c r="W51" i="17" s="1"/>
  <c r="W53" i="17" s="1"/>
  <c r="W56" i="17" s="1"/>
  <c r="W59" i="17" s="1"/>
  <c r="M48" i="17"/>
  <c r="M51" i="17" s="1"/>
  <c r="M53" i="17" s="1"/>
  <c r="M56" i="17" s="1"/>
  <c r="M59" i="17" s="1"/>
  <c r="E48" i="17"/>
  <c r="E51" i="17" s="1"/>
  <c r="E53" i="17" s="1"/>
  <c r="E56" i="17" s="1"/>
  <c r="E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Y32" i="17"/>
  <c r="Y48" i="17" s="1"/>
  <c r="Y51" i="17" s="1"/>
  <c r="Y53" i="17" s="1"/>
  <c r="Y56" i="17" s="1"/>
  <c r="Y59" i="17" s="1"/>
  <c r="X32" i="17"/>
  <c r="X48" i="17" s="1"/>
  <c r="W32" i="17"/>
  <c r="V32" i="17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P56" i="17" s="1"/>
  <c r="P59" i="17" s="1"/>
  <c r="O32" i="17"/>
  <c r="O48" i="17" s="1"/>
  <c r="O51" i="17" s="1"/>
  <c r="O53" i="17" s="1"/>
  <c r="O56" i="17" s="1"/>
  <c r="O59" i="17" s="1"/>
  <c r="N32" i="17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I53" i="17" s="1"/>
  <c r="I56" i="17" s="1"/>
  <c r="I59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E32" i="17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J53" i="18"/>
  <c r="J56" i="18" s="1"/>
  <c r="J59" i="18" s="1"/>
  <c r="S51" i="18"/>
  <c r="S53" i="18" s="1"/>
  <c r="S56" i="18" s="1"/>
  <c r="S59" i="18" s="1"/>
  <c r="L48" i="18"/>
  <c r="L51" i="18" s="1"/>
  <c r="L53" i="18" s="1"/>
  <c r="L56" i="18" s="1"/>
  <c r="L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U48" i="18" s="1"/>
  <c r="U51" i="18" s="1"/>
  <c r="U53" i="18" s="1"/>
  <c r="U56" i="18" s="1"/>
  <c r="U59" i="18" s="1"/>
  <c r="T32" i="18"/>
  <c r="T48" i="18" s="1"/>
  <c r="T51" i="18" s="1"/>
  <c r="T53" i="18" s="1"/>
  <c r="T56" i="18" s="1"/>
  <c r="T59" i="18" s="1"/>
  <c r="S32" i="18"/>
  <c r="S48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P48" i="18" s="1"/>
  <c r="P51" i="18" s="1"/>
  <c r="P53" i="18" s="1"/>
  <c r="P56" i="18" s="1"/>
  <c r="P59" i="18" s="1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L32" i="18"/>
  <c r="K32" i="18"/>
  <c r="K48" i="18" s="1"/>
  <c r="K51" i="18" s="1"/>
  <c r="K53" i="18" s="1"/>
  <c r="K56" i="18" s="1"/>
  <c r="K59" i="18" s="1"/>
  <c r="J32" i="18"/>
  <c r="J48" i="18" s="1"/>
  <c r="J51" i="18" s="1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T48" i="19"/>
  <c r="T51" i="19" s="1"/>
  <c r="T53" i="19" s="1"/>
  <c r="T56" i="19" s="1"/>
  <c r="T59" i="19" s="1"/>
  <c r="AA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W32" i="19"/>
  <c r="W48" i="19" s="1"/>
  <c r="W51" i="19" s="1"/>
  <c r="W53" i="19" s="1"/>
  <c r="W56" i="19" s="1"/>
  <c r="W59" i="19" s="1"/>
  <c r="V32" i="19"/>
  <c r="V48" i="19" s="1"/>
  <c r="V51" i="19" s="1"/>
  <c r="V53" i="19" s="1"/>
  <c r="V56" i="19" s="1"/>
  <c r="V59" i="19" s="1"/>
  <c r="U32" i="19"/>
  <c r="T32" i="19"/>
  <c r="S32" i="19"/>
  <c r="R32" i="19"/>
  <c r="Q32" i="19"/>
  <c r="P32" i="19"/>
  <c r="O32" i="19"/>
  <c r="O48" i="19" s="1"/>
  <c r="O51" i="19" s="1"/>
  <c r="O53" i="19" s="1"/>
  <c r="O56" i="19" s="1"/>
  <c r="O59" i="19" s="1"/>
  <c r="N32" i="19"/>
  <c r="M32" i="19"/>
  <c r="L32" i="19"/>
  <c r="K32" i="19"/>
  <c r="K48" i="19" s="1"/>
  <c r="K51" i="19" s="1"/>
  <c r="K53" i="19" s="1"/>
  <c r="K56" i="19" s="1"/>
  <c r="K59" i="19" s="1"/>
  <c r="J32" i="19"/>
  <c r="I32" i="19"/>
  <c r="H32" i="19"/>
  <c r="H48" i="19" s="1"/>
  <c r="H51" i="19" s="1"/>
  <c r="H53" i="19" s="1"/>
  <c r="H56" i="19" s="1"/>
  <c r="H59" i="19" s="1"/>
  <c r="G32" i="19"/>
  <c r="G48" i="19" s="1"/>
  <c r="G51" i="19" s="1"/>
  <c r="G53" i="19" s="1"/>
  <c r="G56" i="19" s="1"/>
  <c r="G59" i="19" s="1"/>
  <c r="F32" i="19"/>
  <c r="E32" i="19"/>
  <c r="D32" i="19"/>
  <c r="C32" i="19"/>
  <c r="P51" i="20"/>
  <c r="P53" i="20" s="1"/>
  <c r="P56" i="20" s="1"/>
  <c r="P59" i="20" s="1"/>
  <c r="AA47" i="20"/>
  <c r="Y47" i="20"/>
  <c r="X47" i="20"/>
  <c r="W47" i="20"/>
  <c r="V47" i="20"/>
  <c r="U47" i="20"/>
  <c r="T47" i="20"/>
  <c r="S47" i="20"/>
  <c r="R47" i="20"/>
  <c r="Q47" i="20"/>
  <c r="P47" i="20"/>
  <c r="P48" i="20" s="1"/>
  <c r="O47" i="20"/>
  <c r="N47" i="20"/>
  <c r="M47" i="20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U32" i="20"/>
  <c r="T32" i="20"/>
  <c r="T48" i="20" s="1"/>
  <c r="T51" i="20" s="1"/>
  <c r="T53" i="20" s="1"/>
  <c r="T56" i="20" s="1"/>
  <c r="T59" i="20" s="1"/>
  <c r="S32" i="20"/>
  <c r="R32" i="20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M32" i="20"/>
  <c r="L32" i="20"/>
  <c r="L48" i="20" s="1"/>
  <c r="L51" i="20" s="1"/>
  <c r="L53" i="20" s="1"/>
  <c r="L56" i="20" s="1"/>
  <c r="L59" i="20" s="1"/>
  <c r="K32" i="20"/>
  <c r="J32" i="20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D32" i="20"/>
  <c r="D48" i="20" s="1"/>
  <c r="D51" i="20" s="1"/>
  <c r="D53" i="20" s="1"/>
  <c r="D56" i="20" s="1"/>
  <c r="D59" i="20" s="1"/>
  <c r="C32" i="20"/>
  <c r="X48" i="21"/>
  <c r="P48" i="21"/>
  <c r="P51" i="21" s="1"/>
  <c r="P53" i="21" s="1"/>
  <c r="P56" i="21" s="1"/>
  <c r="P59" i="21" s="1"/>
  <c r="AA47" i="21"/>
  <c r="Y47" i="21"/>
  <c r="X47" i="21"/>
  <c r="W47" i="21"/>
  <c r="V47" i="21"/>
  <c r="V48" i="21" s="1"/>
  <c r="V51" i="21" s="1"/>
  <c r="V53" i="21" s="1"/>
  <c r="V56" i="21" s="1"/>
  <c r="V59" i="21" s="1"/>
  <c r="U47" i="21"/>
  <c r="T47" i="21"/>
  <c r="S47" i="21"/>
  <c r="R47" i="21"/>
  <c r="Q47" i="21"/>
  <c r="P47" i="21"/>
  <c r="O47" i="21"/>
  <c r="N47" i="21"/>
  <c r="N48" i="21" s="1"/>
  <c r="N51" i="21" s="1"/>
  <c r="N53" i="21" s="1"/>
  <c r="N56" i="21" s="1"/>
  <c r="N59" i="21" s="1"/>
  <c r="M47" i="21"/>
  <c r="L47" i="21"/>
  <c r="K47" i="21"/>
  <c r="K48" i="21" s="1"/>
  <c r="K51" i="21" s="1"/>
  <c r="K53" i="21" s="1"/>
  <c r="K56" i="21" s="1"/>
  <c r="K59" i="21" s="1"/>
  <c r="J47" i="21"/>
  <c r="I47" i="21"/>
  <c r="H47" i="21"/>
  <c r="G47" i="21"/>
  <c r="F47" i="21"/>
  <c r="E47" i="21"/>
  <c r="D47" i="21"/>
  <c r="C47" i="21"/>
  <c r="C48" i="21" s="1"/>
  <c r="C51" i="21" s="1"/>
  <c r="C53" i="21" s="1"/>
  <c r="C56" i="21" s="1"/>
  <c r="C59" i="21" s="1"/>
  <c r="AA32" i="21"/>
  <c r="AA48" i="21" s="1"/>
  <c r="AA51" i="21" s="1"/>
  <c r="AA53" i="21" s="1"/>
  <c r="AA56" i="21" s="1"/>
  <c r="AA59" i="21" s="1"/>
  <c r="Y32" i="21"/>
  <c r="X32" i="21"/>
  <c r="Z32" i="21" s="1"/>
  <c r="W32" i="21"/>
  <c r="V32" i="21"/>
  <c r="U32" i="21"/>
  <c r="U48" i="21" s="1"/>
  <c r="U51" i="21" s="1"/>
  <c r="U53" i="21" s="1"/>
  <c r="U56" i="21" s="1"/>
  <c r="U59" i="21" s="1"/>
  <c r="T32" i="21"/>
  <c r="S32" i="21"/>
  <c r="R32" i="21"/>
  <c r="Q32" i="21"/>
  <c r="P32" i="21"/>
  <c r="O32" i="21"/>
  <c r="N32" i="21"/>
  <c r="M32" i="21"/>
  <c r="M48" i="21" s="1"/>
  <c r="M51" i="21" s="1"/>
  <c r="M53" i="21" s="1"/>
  <c r="M56" i="21" s="1"/>
  <c r="M59" i="21" s="1"/>
  <c r="L32" i="21"/>
  <c r="K32" i="21"/>
  <c r="J32" i="21"/>
  <c r="I32" i="21"/>
  <c r="H32" i="21"/>
  <c r="H48" i="21" s="1"/>
  <c r="H51" i="21" s="1"/>
  <c r="H53" i="21" s="1"/>
  <c r="H56" i="21" s="1"/>
  <c r="H59" i="21" s="1"/>
  <c r="G32" i="21"/>
  <c r="F32" i="21"/>
  <c r="E32" i="21"/>
  <c r="E48" i="21" s="1"/>
  <c r="E51" i="21" s="1"/>
  <c r="E53" i="21" s="1"/>
  <c r="E56" i="21" s="1"/>
  <c r="E59" i="21" s="1"/>
  <c r="D32" i="21"/>
  <c r="C32" i="21"/>
  <c r="Q51" i="22"/>
  <c r="Q53" i="22" s="1"/>
  <c r="Q56" i="22" s="1"/>
  <c r="Q59" i="22" s="1"/>
  <c r="U48" i="22"/>
  <c r="U51" i="22" s="1"/>
  <c r="U53" i="22" s="1"/>
  <c r="U56" i="22" s="1"/>
  <c r="U59" i="22" s="1"/>
  <c r="M48" i="22"/>
  <c r="M51" i="22" s="1"/>
  <c r="M53" i="22" s="1"/>
  <c r="M56" i="22" s="1"/>
  <c r="M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Y48" i="22" s="1"/>
  <c r="Y51" i="22" s="1"/>
  <c r="Y53" i="22" s="1"/>
  <c r="Y56" i="22" s="1"/>
  <c r="Y59" i="22" s="1"/>
  <c r="X32" i="22"/>
  <c r="X48" i="22" s="1"/>
  <c r="X51" i="22" s="1"/>
  <c r="X53" i="22" s="1"/>
  <c r="W32" i="22"/>
  <c r="W48" i="22" s="1"/>
  <c r="W51" i="22" s="1"/>
  <c r="W53" i="22" s="1"/>
  <c r="W56" i="22" s="1"/>
  <c r="W59" i="22" s="1"/>
  <c r="V32" i="22"/>
  <c r="V48" i="22" s="1"/>
  <c r="V51" i="22" s="1"/>
  <c r="V53" i="22" s="1"/>
  <c r="V56" i="22" s="1"/>
  <c r="V59" i="22" s="1"/>
  <c r="U32" i="22"/>
  <c r="T32" i="22"/>
  <c r="T48" i="22" s="1"/>
  <c r="T51" i="22" s="1"/>
  <c r="T53" i="22" s="1"/>
  <c r="T56" i="22" s="1"/>
  <c r="T59" i="22" s="1"/>
  <c r="S32" i="22"/>
  <c r="R32" i="22"/>
  <c r="Q32" i="22"/>
  <c r="Q48" i="22" s="1"/>
  <c r="P32" i="22"/>
  <c r="P48" i="22" s="1"/>
  <c r="P51" i="22" s="1"/>
  <c r="P53" i="22" s="1"/>
  <c r="P56" i="22" s="1"/>
  <c r="P59" i="22" s="1"/>
  <c r="O32" i="22"/>
  <c r="O48" i="22" s="1"/>
  <c r="O51" i="22" s="1"/>
  <c r="O53" i="22" s="1"/>
  <c r="O56" i="22" s="1"/>
  <c r="O59" i="22" s="1"/>
  <c r="N32" i="22"/>
  <c r="N48" i="22" s="1"/>
  <c r="N51" i="22" s="1"/>
  <c r="N53" i="22" s="1"/>
  <c r="N56" i="22" s="1"/>
  <c r="N59" i="22" s="1"/>
  <c r="M32" i="22"/>
  <c r="L32" i="22"/>
  <c r="L48" i="22" s="1"/>
  <c r="L51" i="22" s="1"/>
  <c r="L53" i="22" s="1"/>
  <c r="L56" i="22" s="1"/>
  <c r="L59" i="22" s="1"/>
  <c r="K32" i="22"/>
  <c r="J32" i="22"/>
  <c r="I32" i="22"/>
  <c r="I48" i="22" s="1"/>
  <c r="I51" i="22" s="1"/>
  <c r="I53" i="22" s="1"/>
  <c r="I56" i="22" s="1"/>
  <c r="I59" i="22" s="1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F48" i="22" s="1"/>
  <c r="F51" i="22" s="1"/>
  <c r="F53" i="22" s="1"/>
  <c r="F56" i="22" s="1"/>
  <c r="F59" i="22" s="1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F48" i="23"/>
  <c r="F51" i="23" s="1"/>
  <c r="F53" i="23" s="1"/>
  <c r="F56" i="23" s="1"/>
  <c r="F59" i="23" s="1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O48" i="23" s="1"/>
  <c r="O51" i="23" s="1"/>
  <c r="O53" i="23" s="1"/>
  <c r="O56" i="23" s="1"/>
  <c r="O59" i="23" s="1"/>
  <c r="N47" i="23"/>
  <c r="M47" i="23"/>
  <c r="L47" i="23"/>
  <c r="K47" i="23"/>
  <c r="J47" i="23"/>
  <c r="I47" i="23"/>
  <c r="I48" i="23" s="1"/>
  <c r="I51" i="23" s="1"/>
  <c r="I53" i="23" s="1"/>
  <c r="I56" i="23" s="1"/>
  <c r="I59" i="23" s="1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X32" i="23"/>
  <c r="Z32" i="23" s="1"/>
  <c r="W32" i="23"/>
  <c r="V32" i="23"/>
  <c r="V48" i="23" s="1"/>
  <c r="V51" i="23" s="1"/>
  <c r="V53" i="23" s="1"/>
  <c r="V56" i="23" s="1"/>
  <c r="V59" i="23" s="1"/>
  <c r="U32" i="23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P32" i="23"/>
  <c r="O32" i="23"/>
  <c r="N32" i="23"/>
  <c r="M32" i="23"/>
  <c r="L32" i="23"/>
  <c r="K32" i="23"/>
  <c r="K48" i="23" s="1"/>
  <c r="K51" i="23" s="1"/>
  <c r="K53" i="23" s="1"/>
  <c r="K56" i="23" s="1"/>
  <c r="K59" i="23" s="1"/>
  <c r="J32" i="23"/>
  <c r="I32" i="23"/>
  <c r="H32" i="23"/>
  <c r="G32" i="23"/>
  <c r="G48" i="23" s="1"/>
  <c r="G51" i="23" s="1"/>
  <c r="G53" i="23" s="1"/>
  <c r="G56" i="23" s="1"/>
  <c r="G59" i="23" s="1"/>
  <c r="F32" i="23"/>
  <c r="E32" i="23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V51" i="24"/>
  <c r="V53" i="24" s="1"/>
  <c r="V56" i="24" s="1"/>
  <c r="V59" i="24" s="1"/>
  <c r="T51" i="24"/>
  <c r="T53" i="24" s="1"/>
  <c r="T56" i="24" s="1"/>
  <c r="T59" i="24" s="1"/>
  <c r="L51" i="24"/>
  <c r="L53" i="24" s="1"/>
  <c r="L56" i="24" s="1"/>
  <c r="L59" i="24" s="1"/>
  <c r="D51" i="24"/>
  <c r="D53" i="24" s="1"/>
  <c r="D56" i="24" s="1"/>
  <c r="D59" i="24" s="1"/>
  <c r="V48" i="24"/>
  <c r="N48" i="24"/>
  <c r="N51" i="24" s="1"/>
  <c r="N53" i="24" s="1"/>
  <c r="N56" i="24" s="1"/>
  <c r="N59" i="24" s="1"/>
  <c r="L48" i="24"/>
  <c r="F48" i="24"/>
  <c r="F51" i="24" s="1"/>
  <c r="F53" i="24" s="1"/>
  <c r="F56" i="24" s="1"/>
  <c r="F59" i="24" s="1"/>
  <c r="AA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T48" i="24" s="1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Q48" i="24" s="1"/>
  <c r="Q51" i="24" s="1"/>
  <c r="Q53" i="24" s="1"/>
  <c r="Q56" i="24" s="1"/>
  <c r="Q59" i="24" s="1"/>
  <c r="P32" i="24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I48" i="24" s="1"/>
  <c r="I51" i="24" s="1"/>
  <c r="I53" i="24" s="1"/>
  <c r="I56" i="24" s="1"/>
  <c r="I59" i="24" s="1"/>
  <c r="H32" i="24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D48" i="24" s="1"/>
  <c r="C32" i="24"/>
  <c r="C48" i="24" s="1"/>
  <c r="C51" i="24" s="1"/>
  <c r="C53" i="24" s="1"/>
  <c r="C56" i="24" s="1"/>
  <c r="C59" i="24" s="1"/>
  <c r="AA56" i="25"/>
  <c r="AA59" i="25" s="1"/>
  <c r="AA51" i="25"/>
  <c r="AA53" i="25" s="1"/>
  <c r="AA48" i="25"/>
  <c r="M48" i="25"/>
  <c r="M51" i="25" s="1"/>
  <c r="M53" i="25" s="1"/>
  <c r="M56" i="25" s="1"/>
  <c r="M59" i="25" s="1"/>
  <c r="AA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Y32" i="25"/>
  <c r="Y48" i="25" s="1"/>
  <c r="Y51" i="25" s="1"/>
  <c r="Y53" i="25" s="1"/>
  <c r="Y56" i="25" s="1"/>
  <c r="Y59" i="25" s="1"/>
  <c r="X32" i="25"/>
  <c r="W32" i="25"/>
  <c r="V32" i="25"/>
  <c r="V48" i="25" s="1"/>
  <c r="V51" i="25" s="1"/>
  <c r="V53" i="25" s="1"/>
  <c r="V56" i="25" s="1"/>
  <c r="V59" i="25" s="1"/>
  <c r="U32" i="25"/>
  <c r="U48" i="25" s="1"/>
  <c r="U51" i="25" s="1"/>
  <c r="U53" i="25" s="1"/>
  <c r="U56" i="25" s="1"/>
  <c r="U59" i="25" s="1"/>
  <c r="T32" i="25"/>
  <c r="T48" i="25" s="1"/>
  <c r="T51" i="25" s="1"/>
  <c r="T53" i="25" s="1"/>
  <c r="T56" i="25" s="1"/>
  <c r="T59" i="25" s="1"/>
  <c r="S32" i="25"/>
  <c r="S48" i="25" s="1"/>
  <c r="S51" i="25" s="1"/>
  <c r="S53" i="25" s="1"/>
  <c r="S56" i="25" s="1"/>
  <c r="S59" i="25" s="1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P48" i="25" s="1"/>
  <c r="P51" i="25" s="1"/>
  <c r="P53" i="25" s="1"/>
  <c r="P56" i="25" s="1"/>
  <c r="P59" i="25" s="1"/>
  <c r="O32" i="25"/>
  <c r="N32" i="25"/>
  <c r="N48" i="25" s="1"/>
  <c r="N51" i="25" s="1"/>
  <c r="N53" i="25" s="1"/>
  <c r="N56" i="25" s="1"/>
  <c r="N59" i="25" s="1"/>
  <c r="M32" i="25"/>
  <c r="L32" i="25"/>
  <c r="L48" i="25" s="1"/>
  <c r="L51" i="25" s="1"/>
  <c r="L53" i="25" s="1"/>
  <c r="L56" i="25" s="1"/>
  <c r="L59" i="25" s="1"/>
  <c r="K32" i="25"/>
  <c r="K48" i="25" s="1"/>
  <c r="K51" i="25" s="1"/>
  <c r="K53" i="25" s="1"/>
  <c r="K56" i="25" s="1"/>
  <c r="K59" i="25" s="1"/>
  <c r="J32" i="25"/>
  <c r="J48" i="25" s="1"/>
  <c r="J51" i="25" s="1"/>
  <c r="J53" i="25" s="1"/>
  <c r="J56" i="25" s="1"/>
  <c r="J59" i="25" s="1"/>
  <c r="I32" i="25"/>
  <c r="I48" i="25" s="1"/>
  <c r="I51" i="25" s="1"/>
  <c r="I53" i="25" s="1"/>
  <c r="I56" i="25" s="1"/>
  <c r="I59" i="25" s="1"/>
  <c r="H32" i="25"/>
  <c r="H48" i="25" s="1"/>
  <c r="H51" i="25" s="1"/>
  <c r="H53" i="25" s="1"/>
  <c r="H56" i="25" s="1"/>
  <c r="H59" i="25" s="1"/>
  <c r="G32" i="25"/>
  <c r="F32" i="25"/>
  <c r="F48" i="25" s="1"/>
  <c r="F51" i="25" s="1"/>
  <c r="F53" i="25" s="1"/>
  <c r="F56" i="25" s="1"/>
  <c r="F59" i="25" s="1"/>
  <c r="E32" i="25"/>
  <c r="E48" i="25" s="1"/>
  <c r="E51" i="25" s="1"/>
  <c r="E53" i="25" s="1"/>
  <c r="E56" i="25" s="1"/>
  <c r="E59" i="25" s="1"/>
  <c r="D32" i="25"/>
  <c r="D48" i="25" s="1"/>
  <c r="D51" i="25" s="1"/>
  <c r="D53" i="25" s="1"/>
  <c r="D56" i="25" s="1"/>
  <c r="D59" i="25" s="1"/>
  <c r="C32" i="25"/>
  <c r="C48" i="25" s="1"/>
  <c r="C51" i="25" s="1"/>
  <c r="C53" i="25" s="1"/>
  <c r="C56" i="25" s="1"/>
  <c r="C59" i="25" s="1"/>
  <c r="R56" i="26"/>
  <c r="R59" i="26" s="1"/>
  <c r="S51" i="26"/>
  <c r="S53" i="26" s="1"/>
  <c r="S56" i="26" s="1"/>
  <c r="S59" i="26" s="1"/>
  <c r="L51" i="26"/>
  <c r="L53" i="26" s="1"/>
  <c r="L56" i="26" s="1"/>
  <c r="L59" i="26" s="1"/>
  <c r="U48" i="26"/>
  <c r="U51" i="26" s="1"/>
  <c r="U53" i="26" s="1"/>
  <c r="U56" i="26" s="1"/>
  <c r="U59" i="26" s="1"/>
  <c r="T48" i="26"/>
  <c r="T51" i="26" s="1"/>
  <c r="T53" i="26" s="1"/>
  <c r="T56" i="26" s="1"/>
  <c r="T59" i="26" s="1"/>
  <c r="R48" i="26"/>
  <c r="R51" i="26" s="1"/>
  <c r="R53" i="26" s="1"/>
  <c r="M48" i="26"/>
  <c r="M51" i="26" s="1"/>
  <c r="M53" i="26" s="1"/>
  <c r="M56" i="26" s="1"/>
  <c r="M59" i="26" s="1"/>
  <c r="L48" i="26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Y32" i="26"/>
  <c r="Y48" i="26" s="1"/>
  <c r="Y51" i="26" s="1"/>
  <c r="Y53" i="26" s="1"/>
  <c r="Y56" i="26" s="1"/>
  <c r="Y59" i="26" s="1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S32" i="26"/>
  <c r="S48" i="26" s="1"/>
  <c r="R32" i="26"/>
  <c r="Q32" i="26"/>
  <c r="P32" i="26"/>
  <c r="P48" i="26" s="1"/>
  <c r="P51" i="26" s="1"/>
  <c r="P53" i="26" s="1"/>
  <c r="P56" i="26" s="1"/>
  <c r="P59" i="26" s="1"/>
  <c r="O32" i="26"/>
  <c r="O48" i="26" s="1"/>
  <c r="O51" i="26" s="1"/>
  <c r="O53" i="26" s="1"/>
  <c r="O56" i="26" s="1"/>
  <c r="O59" i="26" s="1"/>
  <c r="N32" i="26"/>
  <c r="M32" i="26"/>
  <c r="L32" i="26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I48" i="26" s="1"/>
  <c r="I51" i="26" s="1"/>
  <c r="I53" i="26" s="1"/>
  <c r="I56" i="26" s="1"/>
  <c r="I59" i="26" s="1"/>
  <c r="H32" i="26"/>
  <c r="G32" i="26"/>
  <c r="G48" i="26" s="1"/>
  <c r="G51" i="26" s="1"/>
  <c r="G53" i="26" s="1"/>
  <c r="G56" i="26" s="1"/>
  <c r="G59" i="26" s="1"/>
  <c r="F32" i="26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P59" i="27"/>
  <c r="S51" i="27"/>
  <c r="S53" i="27" s="1"/>
  <c r="S56" i="27" s="1"/>
  <c r="S59" i="27" s="1"/>
  <c r="K51" i="27"/>
  <c r="K53" i="27" s="1"/>
  <c r="K56" i="27" s="1"/>
  <c r="K59" i="27" s="1"/>
  <c r="AA48" i="27"/>
  <c r="AA51" i="27" s="1"/>
  <c r="AA53" i="27" s="1"/>
  <c r="AA56" i="27" s="1"/>
  <c r="AA59" i="27" s="1"/>
  <c r="Y48" i="27"/>
  <c r="Y51" i="27" s="1"/>
  <c r="Y53" i="27" s="1"/>
  <c r="Y56" i="27" s="1"/>
  <c r="Y59" i="27" s="1"/>
  <c r="U48" i="27"/>
  <c r="U51" i="27" s="1"/>
  <c r="U53" i="27" s="1"/>
  <c r="U56" i="27" s="1"/>
  <c r="U59" i="27" s="1"/>
  <c r="T48" i="27"/>
  <c r="T51" i="27" s="1"/>
  <c r="T53" i="27" s="1"/>
  <c r="T56" i="27" s="1"/>
  <c r="T59" i="27" s="1"/>
  <c r="S48" i="27"/>
  <c r="L48" i="27"/>
  <c r="L51" i="27" s="1"/>
  <c r="L53" i="27" s="1"/>
  <c r="L56" i="27" s="1"/>
  <c r="L59" i="27" s="1"/>
  <c r="K48" i="27"/>
  <c r="J48" i="27"/>
  <c r="J51" i="27" s="1"/>
  <c r="J53" i="27" s="1"/>
  <c r="J56" i="27" s="1"/>
  <c r="J59" i="27" s="1"/>
  <c r="I48" i="27"/>
  <c r="I51" i="27" s="1"/>
  <c r="I53" i="27" s="1"/>
  <c r="I56" i="27" s="1"/>
  <c r="I59" i="27" s="1"/>
  <c r="D48" i="27"/>
  <c r="D51" i="27" s="1"/>
  <c r="D53" i="27" s="1"/>
  <c r="D56" i="27" s="1"/>
  <c r="D59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Y32" i="27"/>
  <c r="X32" i="27"/>
  <c r="X48" i="27" s="1"/>
  <c r="W32" i="27"/>
  <c r="V32" i="27"/>
  <c r="V48" i="27" s="1"/>
  <c r="V51" i="27" s="1"/>
  <c r="V53" i="27" s="1"/>
  <c r="V56" i="27" s="1"/>
  <c r="V59" i="27" s="1"/>
  <c r="U32" i="27"/>
  <c r="T32" i="27"/>
  <c r="S32" i="27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M48" i="27" s="1"/>
  <c r="M51" i="27" s="1"/>
  <c r="M53" i="27" s="1"/>
  <c r="M56" i="27" s="1"/>
  <c r="M59" i="27" s="1"/>
  <c r="L32" i="27"/>
  <c r="K32" i="27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F48" i="27" s="1"/>
  <c r="F51" i="27" s="1"/>
  <c r="F53" i="27" s="1"/>
  <c r="F56" i="27" s="1"/>
  <c r="F59" i="27" s="1"/>
  <c r="E32" i="27"/>
  <c r="D32" i="27"/>
  <c r="C32" i="27"/>
  <c r="C48" i="27" s="1"/>
  <c r="C51" i="27" s="1"/>
  <c r="C53" i="27" s="1"/>
  <c r="C56" i="27" s="1"/>
  <c r="C59" i="27" s="1"/>
  <c r="AA48" i="28"/>
  <c r="AA51" i="28" s="1"/>
  <c r="AA53" i="28" s="1"/>
  <c r="AA56" i="28" s="1"/>
  <c r="AA59" i="28" s="1"/>
  <c r="Y48" i="28"/>
  <c r="Y51" i="28" s="1"/>
  <c r="Y53" i="28" s="1"/>
  <c r="Y56" i="28" s="1"/>
  <c r="Y59" i="28" s="1"/>
  <c r="K48" i="28"/>
  <c r="K51" i="28" s="1"/>
  <c r="K53" i="28" s="1"/>
  <c r="K56" i="28" s="1"/>
  <c r="K59" i="28" s="1"/>
  <c r="J48" i="28"/>
  <c r="J51" i="28" s="1"/>
  <c r="J53" i="28" s="1"/>
  <c r="J56" i="28" s="1"/>
  <c r="J59" i="28" s="1"/>
  <c r="I48" i="28"/>
  <c r="I51" i="28" s="1"/>
  <c r="I53" i="28" s="1"/>
  <c r="I56" i="28" s="1"/>
  <c r="I59" i="28" s="1"/>
  <c r="AA47" i="28"/>
  <c r="Y47" i="28"/>
  <c r="X47" i="28"/>
  <c r="Z47" i="28" s="1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Y32" i="28"/>
  <c r="X32" i="28"/>
  <c r="X48" i="28" s="1"/>
  <c r="W32" i="28"/>
  <c r="W48" i="28" s="1"/>
  <c r="W51" i="28" s="1"/>
  <c r="W53" i="28" s="1"/>
  <c r="W56" i="28" s="1"/>
  <c r="W59" i="28" s="1"/>
  <c r="V32" i="28"/>
  <c r="U32" i="28"/>
  <c r="T32" i="28"/>
  <c r="S32" i="28"/>
  <c r="S48" i="28" s="1"/>
  <c r="S51" i="28" s="1"/>
  <c r="S53" i="28" s="1"/>
  <c r="S56" i="28" s="1"/>
  <c r="S59" i="28" s="1"/>
  <c r="R32" i="28"/>
  <c r="R48" i="28" s="1"/>
  <c r="R51" i="28" s="1"/>
  <c r="R53" i="28" s="1"/>
  <c r="R56" i="28" s="1"/>
  <c r="R59" i="28" s="1"/>
  <c r="Q32" i="28"/>
  <c r="Q48" i="28" s="1"/>
  <c r="Q51" i="28" s="1"/>
  <c r="Q53" i="28" s="1"/>
  <c r="Q56" i="28" s="1"/>
  <c r="Q59" i="28" s="1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L32" i="28"/>
  <c r="K32" i="28"/>
  <c r="J32" i="28"/>
  <c r="I32" i="28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D32" i="28"/>
  <c r="C32" i="28"/>
  <c r="C48" i="28" s="1"/>
  <c r="C51" i="28" s="1"/>
  <c r="C53" i="28" s="1"/>
  <c r="C56" i="28" s="1"/>
  <c r="C59" i="28" s="1"/>
  <c r="V59" i="29"/>
  <c r="N59" i="29"/>
  <c r="F59" i="29"/>
  <c r="AA47" i="29"/>
  <c r="Y47" i="29"/>
  <c r="Z47" i="29" s="1"/>
  <c r="X47" i="29"/>
  <c r="W47" i="29"/>
  <c r="V47" i="29"/>
  <c r="U47" i="29"/>
  <c r="T47" i="29"/>
  <c r="S47" i="29"/>
  <c r="R47" i="29"/>
  <c r="Q47" i="29"/>
  <c r="P47" i="29"/>
  <c r="O47" i="29"/>
  <c r="N47" i="29"/>
  <c r="M47" i="29"/>
  <c r="L47" i="29"/>
  <c r="K47" i="29"/>
  <c r="J47" i="29"/>
  <c r="I47" i="29"/>
  <c r="H47" i="29"/>
  <c r="G47" i="29"/>
  <c r="F47" i="29"/>
  <c r="E47" i="29"/>
  <c r="D47" i="29"/>
  <c r="C47" i="29"/>
  <c r="AA32" i="29"/>
  <c r="AA48" i="29" s="1"/>
  <c r="AA51" i="29" s="1"/>
  <c r="AA53" i="29" s="1"/>
  <c r="AA56" i="29" s="1"/>
  <c r="AA59" i="29" s="1"/>
  <c r="Y32" i="29"/>
  <c r="Y48" i="29" s="1"/>
  <c r="Y51" i="29" s="1"/>
  <c r="Y53" i="29" s="1"/>
  <c r="Y56" i="29" s="1"/>
  <c r="Y59" i="29" s="1"/>
  <c r="X32" i="29"/>
  <c r="X48" i="29" s="1"/>
  <c r="X51" i="29" s="1"/>
  <c r="W32" i="29"/>
  <c r="W48" i="29" s="1"/>
  <c r="W51" i="29" s="1"/>
  <c r="W53" i="29" s="1"/>
  <c r="W56" i="29" s="1"/>
  <c r="W59" i="29" s="1"/>
  <c r="V32" i="29"/>
  <c r="V48" i="29" s="1"/>
  <c r="V51" i="29" s="1"/>
  <c r="V53" i="29" s="1"/>
  <c r="V56" i="29" s="1"/>
  <c r="U32" i="29"/>
  <c r="U48" i="29" s="1"/>
  <c r="U51" i="29" s="1"/>
  <c r="U53" i="29" s="1"/>
  <c r="U56" i="29" s="1"/>
  <c r="U59" i="29" s="1"/>
  <c r="T32" i="29"/>
  <c r="T48" i="29" s="1"/>
  <c r="T51" i="29" s="1"/>
  <c r="T53" i="29" s="1"/>
  <c r="T56" i="29" s="1"/>
  <c r="T59" i="29" s="1"/>
  <c r="S32" i="29"/>
  <c r="R32" i="29"/>
  <c r="R48" i="29" s="1"/>
  <c r="R51" i="29" s="1"/>
  <c r="R53" i="29" s="1"/>
  <c r="R56" i="29" s="1"/>
  <c r="R59" i="29" s="1"/>
  <c r="Q32" i="29"/>
  <c r="Q48" i="29" s="1"/>
  <c r="Q51" i="29" s="1"/>
  <c r="Q53" i="29" s="1"/>
  <c r="Q56" i="29" s="1"/>
  <c r="Q59" i="29" s="1"/>
  <c r="P32" i="29"/>
  <c r="P48" i="29" s="1"/>
  <c r="P51" i="29" s="1"/>
  <c r="P53" i="29" s="1"/>
  <c r="P56" i="29" s="1"/>
  <c r="P59" i="29" s="1"/>
  <c r="O32" i="29"/>
  <c r="O48" i="29" s="1"/>
  <c r="O51" i="29" s="1"/>
  <c r="O53" i="29" s="1"/>
  <c r="O56" i="29" s="1"/>
  <c r="O59" i="29" s="1"/>
  <c r="N32" i="29"/>
  <c r="N48" i="29" s="1"/>
  <c r="N51" i="29" s="1"/>
  <c r="N53" i="29" s="1"/>
  <c r="N56" i="29" s="1"/>
  <c r="M32" i="29"/>
  <c r="M48" i="29" s="1"/>
  <c r="M51" i="29" s="1"/>
  <c r="M53" i="29" s="1"/>
  <c r="M56" i="29" s="1"/>
  <c r="M59" i="29" s="1"/>
  <c r="L32" i="29"/>
  <c r="L48" i="29" s="1"/>
  <c r="L51" i="29" s="1"/>
  <c r="L53" i="29" s="1"/>
  <c r="L56" i="29" s="1"/>
  <c r="L59" i="29" s="1"/>
  <c r="K32" i="29"/>
  <c r="K48" i="29" s="1"/>
  <c r="K51" i="29" s="1"/>
  <c r="K53" i="29" s="1"/>
  <c r="K56" i="29" s="1"/>
  <c r="K59" i="29" s="1"/>
  <c r="J32" i="29"/>
  <c r="I32" i="29"/>
  <c r="I48" i="29" s="1"/>
  <c r="I51" i="29" s="1"/>
  <c r="I53" i="29" s="1"/>
  <c r="I56" i="29" s="1"/>
  <c r="I59" i="29" s="1"/>
  <c r="H32" i="29"/>
  <c r="H48" i="29" s="1"/>
  <c r="H51" i="29" s="1"/>
  <c r="H53" i="29" s="1"/>
  <c r="H56" i="29" s="1"/>
  <c r="H59" i="29" s="1"/>
  <c r="G32" i="29"/>
  <c r="G48" i="29" s="1"/>
  <c r="G51" i="29" s="1"/>
  <c r="G53" i="29" s="1"/>
  <c r="G56" i="29" s="1"/>
  <c r="G59" i="29" s="1"/>
  <c r="F32" i="29"/>
  <c r="F48" i="29" s="1"/>
  <c r="F51" i="29" s="1"/>
  <c r="F53" i="29" s="1"/>
  <c r="F56" i="29" s="1"/>
  <c r="E32" i="29"/>
  <c r="E48" i="29" s="1"/>
  <c r="E51" i="29" s="1"/>
  <c r="E53" i="29" s="1"/>
  <c r="E56" i="29" s="1"/>
  <c r="E59" i="29" s="1"/>
  <c r="D32" i="29"/>
  <c r="D48" i="29" s="1"/>
  <c r="D51" i="29" s="1"/>
  <c r="D53" i="29" s="1"/>
  <c r="D56" i="29" s="1"/>
  <c r="D59" i="29" s="1"/>
  <c r="C32" i="29"/>
  <c r="Q51" i="30"/>
  <c r="Q53" i="30" s="1"/>
  <c r="Q56" i="30" s="1"/>
  <c r="Q59" i="30" s="1"/>
  <c r="Q48" i="30"/>
  <c r="I48" i="30"/>
  <c r="I51" i="30" s="1"/>
  <c r="I53" i="30" s="1"/>
  <c r="I56" i="30" s="1"/>
  <c r="I59" i="30" s="1"/>
  <c r="AA47" i="30"/>
  <c r="Z47" i="30"/>
  <c r="Y47" i="30"/>
  <c r="X47" i="30"/>
  <c r="W47" i="30"/>
  <c r="V47" i="30"/>
  <c r="U47" i="30"/>
  <c r="T47" i="30"/>
  <c r="S47" i="30"/>
  <c r="R47" i="30"/>
  <c r="Q47" i="30"/>
  <c r="P47" i="30"/>
  <c r="O47" i="30"/>
  <c r="N47" i="30"/>
  <c r="M47" i="30"/>
  <c r="L47" i="30"/>
  <c r="K47" i="30"/>
  <c r="K48" i="30" s="1"/>
  <c r="K51" i="30" s="1"/>
  <c r="K53" i="30" s="1"/>
  <c r="K56" i="30" s="1"/>
  <c r="K59" i="30" s="1"/>
  <c r="J47" i="30"/>
  <c r="I47" i="30"/>
  <c r="H47" i="30"/>
  <c r="G47" i="30"/>
  <c r="F47" i="30"/>
  <c r="E47" i="30"/>
  <c r="D47" i="30"/>
  <c r="C47" i="30"/>
  <c r="C48" i="30" s="1"/>
  <c r="C51" i="30" s="1"/>
  <c r="C53" i="30" s="1"/>
  <c r="C56" i="30" s="1"/>
  <c r="C59" i="30" s="1"/>
  <c r="AA32" i="30"/>
  <c r="Y32" i="30"/>
  <c r="Y48" i="30" s="1"/>
  <c r="Y51" i="30" s="1"/>
  <c r="Y53" i="30" s="1"/>
  <c r="Y56" i="30" s="1"/>
  <c r="Y59" i="30" s="1"/>
  <c r="X32" i="30"/>
  <c r="X48" i="30" s="1"/>
  <c r="W32" i="30"/>
  <c r="W48" i="30" s="1"/>
  <c r="W51" i="30" s="1"/>
  <c r="W53" i="30" s="1"/>
  <c r="W56" i="30" s="1"/>
  <c r="W59" i="30" s="1"/>
  <c r="V32" i="30"/>
  <c r="V48" i="30" s="1"/>
  <c r="V51" i="30" s="1"/>
  <c r="V53" i="30" s="1"/>
  <c r="V56" i="30" s="1"/>
  <c r="V59" i="30" s="1"/>
  <c r="U32" i="30"/>
  <c r="U48" i="30" s="1"/>
  <c r="U51" i="30" s="1"/>
  <c r="U53" i="30" s="1"/>
  <c r="U56" i="30" s="1"/>
  <c r="U59" i="30" s="1"/>
  <c r="T32" i="30"/>
  <c r="T48" i="30" s="1"/>
  <c r="T51" i="30" s="1"/>
  <c r="T53" i="30" s="1"/>
  <c r="T56" i="30" s="1"/>
  <c r="T59" i="30" s="1"/>
  <c r="S32" i="30"/>
  <c r="R32" i="30"/>
  <c r="R48" i="30" s="1"/>
  <c r="R51" i="30" s="1"/>
  <c r="R53" i="30" s="1"/>
  <c r="R56" i="30" s="1"/>
  <c r="R59" i="30" s="1"/>
  <c r="Q32" i="30"/>
  <c r="P32" i="30"/>
  <c r="P48" i="30" s="1"/>
  <c r="P51" i="30" s="1"/>
  <c r="P53" i="30" s="1"/>
  <c r="P56" i="30" s="1"/>
  <c r="P59" i="30" s="1"/>
  <c r="O32" i="30"/>
  <c r="O48" i="30" s="1"/>
  <c r="O51" i="30" s="1"/>
  <c r="O53" i="30" s="1"/>
  <c r="O56" i="30" s="1"/>
  <c r="O59" i="30" s="1"/>
  <c r="N32" i="30"/>
  <c r="N48" i="30" s="1"/>
  <c r="N51" i="30" s="1"/>
  <c r="N53" i="30" s="1"/>
  <c r="N56" i="30" s="1"/>
  <c r="N59" i="30" s="1"/>
  <c r="M32" i="30"/>
  <c r="M48" i="30" s="1"/>
  <c r="M51" i="30" s="1"/>
  <c r="M53" i="30" s="1"/>
  <c r="M56" i="30" s="1"/>
  <c r="M59" i="30" s="1"/>
  <c r="L32" i="30"/>
  <c r="K32" i="30"/>
  <c r="J32" i="30"/>
  <c r="J48" i="30" s="1"/>
  <c r="J51" i="30" s="1"/>
  <c r="J53" i="30" s="1"/>
  <c r="J56" i="30" s="1"/>
  <c r="J59" i="30" s="1"/>
  <c r="I32" i="30"/>
  <c r="H32" i="30"/>
  <c r="H48" i="30" s="1"/>
  <c r="H51" i="30" s="1"/>
  <c r="H53" i="30" s="1"/>
  <c r="H56" i="30" s="1"/>
  <c r="H59" i="30" s="1"/>
  <c r="G32" i="30"/>
  <c r="G48" i="30" s="1"/>
  <c r="G51" i="30" s="1"/>
  <c r="G53" i="30" s="1"/>
  <c r="G56" i="30" s="1"/>
  <c r="G59" i="30" s="1"/>
  <c r="F32" i="30"/>
  <c r="F48" i="30" s="1"/>
  <c r="F51" i="30" s="1"/>
  <c r="F53" i="30" s="1"/>
  <c r="F56" i="30" s="1"/>
  <c r="F59" i="30" s="1"/>
  <c r="E32" i="30"/>
  <c r="D32" i="30"/>
  <c r="C32" i="30"/>
  <c r="Q48" i="31"/>
  <c r="Q51" i="31" s="1"/>
  <c r="Q53" i="31" s="1"/>
  <c r="Q56" i="31" s="1"/>
  <c r="Q59" i="31" s="1"/>
  <c r="P48" i="31"/>
  <c r="P51" i="31" s="1"/>
  <c r="P53" i="31" s="1"/>
  <c r="P56" i="31" s="1"/>
  <c r="P59" i="31" s="1"/>
  <c r="I48" i="31"/>
  <c r="I51" i="31" s="1"/>
  <c r="I53" i="31" s="1"/>
  <c r="I56" i="31" s="1"/>
  <c r="I59" i="31" s="1"/>
  <c r="AA47" i="31"/>
  <c r="Y47" i="31"/>
  <c r="X47" i="31"/>
  <c r="Z47" i="31" s="1"/>
  <c r="W47" i="31"/>
  <c r="V47" i="31"/>
  <c r="U47" i="31"/>
  <c r="T47" i="31"/>
  <c r="S47" i="31"/>
  <c r="R47" i="31"/>
  <c r="Q47" i="31"/>
  <c r="P47" i="31"/>
  <c r="O47" i="31"/>
  <c r="N47" i="31"/>
  <c r="M47" i="31"/>
  <c r="L47" i="31"/>
  <c r="K47" i="31"/>
  <c r="J47" i="31"/>
  <c r="I47" i="31"/>
  <c r="H47" i="31"/>
  <c r="G47" i="31"/>
  <c r="F47" i="31"/>
  <c r="E47" i="31"/>
  <c r="D47" i="31"/>
  <c r="C47" i="31"/>
  <c r="AA32" i="31"/>
  <c r="AA48" i="31" s="1"/>
  <c r="AA51" i="31" s="1"/>
  <c r="AA53" i="31" s="1"/>
  <c r="AA56" i="31" s="1"/>
  <c r="AA59" i="31" s="1"/>
  <c r="Y32" i="31"/>
  <c r="Y48" i="31" s="1"/>
  <c r="Y51" i="31" s="1"/>
  <c r="Y53" i="31" s="1"/>
  <c r="Y56" i="31" s="1"/>
  <c r="Y59" i="31" s="1"/>
  <c r="X32" i="31"/>
  <c r="X48" i="31" s="1"/>
  <c r="W32" i="31"/>
  <c r="W48" i="31" s="1"/>
  <c r="W51" i="31" s="1"/>
  <c r="W53" i="31" s="1"/>
  <c r="W56" i="31" s="1"/>
  <c r="W59" i="31" s="1"/>
  <c r="V32" i="31"/>
  <c r="V48" i="31" s="1"/>
  <c r="V51" i="31" s="1"/>
  <c r="V53" i="31" s="1"/>
  <c r="V56" i="31" s="1"/>
  <c r="V59" i="31" s="1"/>
  <c r="U32" i="31"/>
  <c r="T32" i="31"/>
  <c r="T48" i="31" s="1"/>
  <c r="T51" i="31" s="1"/>
  <c r="T53" i="31" s="1"/>
  <c r="T56" i="31" s="1"/>
  <c r="T59" i="31" s="1"/>
  <c r="S32" i="31"/>
  <c r="S48" i="31" s="1"/>
  <c r="S51" i="31" s="1"/>
  <c r="S53" i="31" s="1"/>
  <c r="S56" i="31" s="1"/>
  <c r="S59" i="31" s="1"/>
  <c r="R32" i="31"/>
  <c r="Q32" i="31"/>
  <c r="P32" i="31"/>
  <c r="O32" i="31"/>
  <c r="O48" i="31" s="1"/>
  <c r="O51" i="31" s="1"/>
  <c r="O53" i="31" s="1"/>
  <c r="O56" i="31" s="1"/>
  <c r="O59" i="31" s="1"/>
  <c r="N32" i="31"/>
  <c r="N48" i="31" s="1"/>
  <c r="N51" i="31" s="1"/>
  <c r="N53" i="31" s="1"/>
  <c r="N56" i="31" s="1"/>
  <c r="N59" i="31" s="1"/>
  <c r="M32" i="31"/>
  <c r="L32" i="31"/>
  <c r="L48" i="31" s="1"/>
  <c r="L51" i="31" s="1"/>
  <c r="L53" i="31" s="1"/>
  <c r="L56" i="31" s="1"/>
  <c r="L59" i="31" s="1"/>
  <c r="K32" i="31"/>
  <c r="K48" i="31" s="1"/>
  <c r="K51" i="31" s="1"/>
  <c r="K53" i="31" s="1"/>
  <c r="K56" i="31" s="1"/>
  <c r="K59" i="31" s="1"/>
  <c r="J32" i="31"/>
  <c r="I32" i="31"/>
  <c r="H32" i="31"/>
  <c r="H48" i="31" s="1"/>
  <c r="H51" i="31" s="1"/>
  <c r="H53" i="31" s="1"/>
  <c r="H56" i="31" s="1"/>
  <c r="H59" i="31" s="1"/>
  <c r="G32" i="31"/>
  <c r="G48" i="31" s="1"/>
  <c r="G51" i="31" s="1"/>
  <c r="G53" i="31" s="1"/>
  <c r="G56" i="31" s="1"/>
  <c r="G59" i="31" s="1"/>
  <c r="F32" i="31"/>
  <c r="F48" i="31" s="1"/>
  <c r="F51" i="31" s="1"/>
  <c r="F53" i="31" s="1"/>
  <c r="F56" i="31" s="1"/>
  <c r="F59" i="31" s="1"/>
  <c r="E32" i="31"/>
  <c r="D32" i="31"/>
  <c r="D48" i="31" s="1"/>
  <c r="D51" i="31" s="1"/>
  <c r="D53" i="31" s="1"/>
  <c r="D56" i="31" s="1"/>
  <c r="D59" i="31" s="1"/>
  <c r="C32" i="31"/>
  <c r="C48" i="31" s="1"/>
  <c r="C51" i="31" s="1"/>
  <c r="C53" i="31" s="1"/>
  <c r="C56" i="31" s="1"/>
  <c r="C59" i="31" s="1"/>
  <c r="P48" i="32"/>
  <c r="P51" i="32" s="1"/>
  <c r="P53" i="32" s="1"/>
  <c r="P56" i="32" s="1"/>
  <c r="P59" i="32" s="1"/>
  <c r="H48" i="32"/>
  <c r="H51" i="32" s="1"/>
  <c r="H53" i="32" s="1"/>
  <c r="H56" i="32" s="1"/>
  <c r="H59" i="32" s="1"/>
  <c r="AA47" i="32"/>
  <c r="Y47" i="32"/>
  <c r="Y48" i="32" s="1"/>
  <c r="Y51" i="32" s="1"/>
  <c r="Y53" i="32" s="1"/>
  <c r="Y56" i="32" s="1"/>
  <c r="Y59" i="32" s="1"/>
  <c r="X47" i="32"/>
  <c r="W47" i="32"/>
  <c r="V47" i="32"/>
  <c r="U47" i="32"/>
  <c r="T47" i="32"/>
  <c r="S47" i="32"/>
  <c r="R47" i="32"/>
  <c r="Q47" i="32"/>
  <c r="Q48" i="32" s="1"/>
  <c r="Q51" i="32" s="1"/>
  <c r="Q53" i="32" s="1"/>
  <c r="Q56" i="32" s="1"/>
  <c r="Q59" i="32" s="1"/>
  <c r="P47" i="32"/>
  <c r="O47" i="32"/>
  <c r="N47" i="32"/>
  <c r="M47" i="32"/>
  <c r="L47" i="32"/>
  <c r="K47" i="32"/>
  <c r="J47" i="32"/>
  <c r="I47" i="32"/>
  <c r="I48" i="32" s="1"/>
  <c r="I51" i="32" s="1"/>
  <c r="I53" i="32" s="1"/>
  <c r="I56" i="32" s="1"/>
  <c r="I59" i="32" s="1"/>
  <c r="H47" i="32"/>
  <c r="G47" i="32"/>
  <c r="F47" i="32"/>
  <c r="E47" i="32"/>
  <c r="D47" i="32"/>
  <c r="C47" i="32"/>
  <c r="AA32" i="32"/>
  <c r="Z32" i="32"/>
  <c r="Y32" i="32"/>
  <c r="X32" i="32"/>
  <c r="X48" i="32" s="1"/>
  <c r="Z48" i="32" s="1"/>
  <c r="W32" i="32"/>
  <c r="W48" i="32" s="1"/>
  <c r="W51" i="32" s="1"/>
  <c r="W53" i="32" s="1"/>
  <c r="W56" i="32" s="1"/>
  <c r="W59" i="32" s="1"/>
  <c r="V32" i="32"/>
  <c r="U32" i="32"/>
  <c r="U48" i="32" s="1"/>
  <c r="U51" i="32" s="1"/>
  <c r="U53" i="32" s="1"/>
  <c r="U56" i="32" s="1"/>
  <c r="U59" i="32" s="1"/>
  <c r="T32" i="32"/>
  <c r="T48" i="32" s="1"/>
  <c r="T51" i="32" s="1"/>
  <c r="T53" i="32" s="1"/>
  <c r="T56" i="32" s="1"/>
  <c r="T59" i="32" s="1"/>
  <c r="S32" i="32"/>
  <c r="S48" i="32" s="1"/>
  <c r="S51" i="32" s="1"/>
  <c r="S53" i="32" s="1"/>
  <c r="S56" i="32" s="1"/>
  <c r="S59" i="32" s="1"/>
  <c r="R32" i="32"/>
  <c r="R48" i="32" s="1"/>
  <c r="R51" i="32" s="1"/>
  <c r="R53" i="32" s="1"/>
  <c r="R56" i="32" s="1"/>
  <c r="R59" i="32" s="1"/>
  <c r="Q32" i="32"/>
  <c r="P32" i="32"/>
  <c r="O32" i="32"/>
  <c r="O48" i="32" s="1"/>
  <c r="O51" i="32" s="1"/>
  <c r="O53" i="32" s="1"/>
  <c r="O56" i="32" s="1"/>
  <c r="O59" i="32" s="1"/>
  <c r="N32" i="32"/>
  <c r="N48" i="32" s="1"/>
  <c r="N51" i="32" s="1"/>
  <c r="N53" i="32" s="1"/>
  <c r="N56" i="32" s="1"/>
  <c r="N59" i="32" s="1"/>
  <c r="M32" i="32"/>
  <c r="M48" i="32" s="1"/>
  <c r="M51" i="32" s="1"/>
  <c r="M53" i="32" s="1"/>
  <c r="M56" i="32" s="1"/>
  <c r="M59" i="32" s="1"/>
  <c r="L32" i="32"/>
  <c r="L48" i="32" s="1"/>
  <c r="L51" i="32" s="1"/>
  <c r="L53" i="32" s="1"/>
  <c r="L56" i="32" s="1"/>
  <c r="L59" i="32" s="1"/>
  <c r="K32" i="32"/>
  <c r="K48" i="32" s="1"/>
  <c r="K51" i="32" s="1"/>
  <c r="K53" i="32" s="1"/>
  <c r="K56" i="32" s="1"/>
  <c r="K59" i="32" s="1"/>
  <c r="J32" i="32"/>
  <c r="J48" i="32" s="1"/>
  <c r="J51" i="32" s="1"/>
  <c r="J53" i="32" s="1"/>
  <c r="J56" i="32" s="1"/>
  <c r="J59" i="32" s="1"/>
  <c r="I32" i="32"/>
  <c r="H32" i="32"/>
  <c r="G32" i="32"/>
  <c r="G48" i="32" s="1"/>
  <c r="G51" i="32" s="1"/>
  <c r="G53" i="32" s="1"/>
  <c r="G56" i="32" s="1"/>
  <c r="G59" i="32" s="1"/>
  <c r="F32" i="32"/>
  <c r="F48" i="32" s="1"/>
  <c r="F51" i="32" s="1"/>
  <c r="F53" i="32" s="1"/>
  <c r="F56" i="32" s="1"/>
  <c r="F59" i="32" s="1"/>
  <c r="E32" i="32"/>
  <c r="E48" i="32" s="1"/>
  <c r="E51" i="32" s="1"/>
  <c r="E53" i="32" s="1"/>
  <c r="E56" i="32" s="1"/>
  <c r="E59" i="32" s="1"/>
  <c r="D32" i="32"/>
  <c r="D48" i="32" s="1"/>
  <c r="D51" i="32" s="1"/>
  <c r="D53" i="32" s="1"/>
  <c r="D56" i="32" s="1"/>
  <c r="D59" i="32" s="1"/>
  <c r="C32" i="32"/>
  <c r="C48" i="32" s="1"/>
  <c r="C51" i="32" s="1"/>
  <c r="C53" i="32" s="1"/>
  <c r="C56" i="32" s="1"/>
  <c r="C59" i="32" s="1"/>
  <c r="W48" i="1"/>
  <c r="W51" i="1" s="1"/>
  <c r="W53" i="1" s="1"/>
  <c r="W56" i="1" s="1"/>
  <c r="W59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H48" i="1" s="1"/>
  <c r="H51" i="1" s="1"/>
  <c r="H53" i="1" s="1"/>
  <c r="H56" i="1" s="1"/>
  <c r="H59" i="1" s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W32" i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R48" i="1" s="1"/>
  <c r="R51" i="1" s="1"/>
  <c r="R53" i="1" s="1"/>
  <c r="R56" i="1" s="1"/>
  <c r="R59" i="1" s="1"/>
  <c r="Q32" i="1"/>
  <c r="Q48" i="1" s="1"/>
  <c r="Q51" i="1" s="1"/>
  <c r="Q53" i="1" s="1"/>
  <c r="Q56" i="1" s="1"/>
  <c r="Q59" i="1" s="1"/>
  <c r="P32" i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J48" i="1" s="1"/>
  <c r="J51" i="1" s="1"/>
  <c r="J53" i="1" s="1"/>
  <c r="J56" i="1" s="1"/>
  <c r="J59" i="1" s="1"/>
  <c r="I32" i="1"/>
  <c r="I48" i="1" s="1"/>
  <c r="I51" i="1" s="1"/>
  <c r="I53" i="1" s="1"/>
  <c r="I56" i="1" s="1"/>
  <c r="I59" i="1" s="1"/>
  <c r="H32" i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51" i="31" l="1"/>
  <c r="Z51" i="31" s="1"/>
  <c r="Z48" i="31"/>
  <c r="X51" i="28"/>
  <c r="Z48" i="28"/>
  <c r="H48" i="5"/>
  <c r="H51" i="5" s="1"/>
  <c r="H53" i="5" s="1"/>
  <c r="H56" i="5" s="1"/>
  <c r="H59" i="5" s="1"/>
  <c r="P48" i="5"/>
  <c r="P51" i="5" s="1"/>
  <c r="P53" i="5" s="1"/>
  <c r="P56" i="5" s="1"/>
  <c r="P59" i="5" s="1"/>
  <c r="AA48" i="30"/>
  <c r="AA51" i="30" s="1"/>
  <c r="AA53" i="30" s="1"/>
  <c r="AA56" i="30" s="1"/>
  <c r="AA59" i="30" s="1"/>
  <c r="R48" i="22"/>
  <c r="R51" i="22" s="1"/>
  <c r="R53" i="22" s="1"/>
  <c r="R56" i="22" s="1"/>
  <c r="R59" i="22" s="1"/>
  <c r="J48" i="4"/>
  <c r="J51" i="4" s="1"/>
  <c r="J53" i="4" s="1"/>
  <c r="J56" i="4" s="1"/>
  <c r="J59" i="4" s="1"/>
  <c r="W48" i="27"/>
  <c r="W51" i="27" s="1"/>
  <c r="W53" i="27" s="1"/>
  <c r="W56" i="27" s="1"/>
  <c r="W59" i="27" s="1"/>
  <c r="G48" i="7"/>
  <c r="G51" i="7" s="1"/>
  <c r="G53" i="7" s="1"/>
  <c r="G56" i="7" s="1"/>
  <c r="G59" i="7" s="1"/>
  <c r="V48" i="32"/>
  <c r="V51" i="32" s="1"/>
  <c r="V53" i="32" s="1"/>
  <c r="V56" i="32" s="1"/>
  <c r="V59" i="32" s="1"/>
  <c r="Z32" i="31"/>
  <c r="AA48" i="32"/>
  <c r="AA51" i="32" s="1"/>
  <c r="AA53" i="32" s="1"/>
  <c r="AA56" i="32" s="1"/>
  <c r="AA59" i="32" s="1"/>
  <c r="C48" i="29"/>
  <c r="C51" i="29" s="1"/>
  <c r="C53" i="29" s="1"/>
  <c r="C56" i="29" s="1"/>
  <c r="C59" i="29" s="1"/>
  <c r="Q48" i="26"/>
  <c r="Q51" i="26" s="1"/>
  <c r="Q53" i="26" s="1"/>
  <c r="Q56" i="26" s="1"/>
  <c r="Q59" i="26" s="1"/>
  <c r="Y48" i="11"/>
  <c r="Y51" i="11" s="1"/>
  <c r="Y53" i="11" s="1"/>
  <c r="Y56" i="11" s="1"/>
  <c r="Y59" i="11" s="1"/>
  <c r="W48" i="7"/>
  <c r="W51" i="7" s="1"/>
  <c r="W53" i="7" s="1"/>
  <c r="W56" i="7" s="1"/>
  <c r="W59" i="7" s="1"/>
  <c r="P48" i="1"/>
  <c r="P51" i="1" s="1"/>
  <c r="P53" i="1" s="1"/>
  <c r="P56" i="1" s="1"/>
  <c r="P59" i="1" s="1"/>
  <c r="E48" i="30"/>
  <c r="E51" i="30" s="1"/>
  <c r="E53" i="30" s="1"/>
  <c r="E56" i="30" s="1"/>
  <c r="E59" i="30" s="1"/>
  <c r="AA48" i="26"/>
  <c r="AA51" i="26" s="1"/>
  <c r="AA53" i="26" s="1"/>
  <c r="AA56" i="26" s="1"/>
  <c r="AA59" i="26" s="1"/>
  <c r="J48" i="31"/>
  <c r="J51" i="31" s="1"/>
  <c r="J53" i="31" s="1"/>
  <c r="J56" i="31" s="1"/>
  <c r="J59" i="31" s="1"/>
  <c r="R48" i="31"/>
  <c r="R51" i="31" s="1"/>
  <c r="R53" i="31" s="1"/>
  <c r="R56" i="31" s="1"/>
  <c r="R59" i="31" s="1"/>
  <c r="G48" i="25"/>
  <c r="G51" i="25" s="1"/>
  <c r="G53" i="25" s="1"/>
  <c r="G56" i="25" s="1"/>
  <c r="G59" i="25" s="1"/>
  <c r="O48" i="25"/>
  <c r="O51" i="25" s="1"/>
  <c r="O53" i="25" s="1"/>
  <c r="O56" i="25" s="1"/>
  <c r="O59" i="25" s="1"/>
  <c r="W48" i="25"/>
  <c r="W51" i="25" s="1"/>
  <c r="W53" i="25" s="1"/>
  <c r="W56" i="25" s="1"/>
  <c r="W59" i="25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U48" i="1"/>
  <c r="U51" i="1" s="1"/>
  <c r="U53" i="1" s="1"/>
  <c r="U56" i="1" s="1"/>
  <c r="U59" i="1" s="1"/>
  <c r="S48" i="21"/>
  <c r="S51" i="21" s="1"/>
  <c r="S53" i="21" s="1"/>
  <c r="S56" i="21" s="1"/>
  <c r="S59" i="21" s="1"/>
  <c r="H48" i="26"/>
  <c r="H51" i="26" s="1"/>
  <c r="H53" i="26" s="1"/>
  <c r="H56" i="26" s="1"/>
  <c r="H59" i="26" s="1"/>
  <c r="S48" i="29"/>
  <c r="S51" i="29" s="1"/>
  <c r="S53" i="29" s="1"/>
  <c r="S56" i="29" s="1"/>
  <c r="S59" i="29" s="1"/>
  <c r="Y48" i="2"/>
  <c r="Z47" i="2"/>
  <c r="E48" i="28"/>
  <c r="E51" i="28" s="1"/>
  <c r="E53" i="28" s="1"/>
  <c r="E56" i="28" s="1"/>
  <c r="E59" i="28" s="1"/>
  <c r="M48" i="28"/>
  <c r="M51" i="28" s="1"/>
  <c r="M53" i="28" s="1"/>
  <c r="M56" i="28" s="1"/>
  <c r="M59" i="28" s="1"/>
  <c r="U48" i="28"/>
  <c r="U51" i="28" s="1"/>
  <c r="U53" i="28" s="1"/>
  <c r="U56" i="28" s="1"/>
  <c r="U59" i="28" s="1"/>
  <c r="D48" i="28"/>
  <c r="D51" i="28" s="1"/>
  <c r="D53" i="28" s="1"/>
  <c r="D56" i="28" s="1"/>
  <c r="D59" i="28" s="1"/>
  <c r="L48" i="28"/>
  <c r="L51" i="28" s="1"/>
  <c r="L53" i="28" s="1"/>
  <c r="L56" i="28" s="1"/>
  <c r="L59" i="28" s="1"/>
  <c r="T48" i="28"/>
  <c r="T51" i="28" s="1"/>
  <c r="T53" i="28" s="1"/>
  <c r="T56" i="28" s="1"/>
  <c r="T59" i="28" s="1"/>
  <c r="Z47" i="13"/>
  <c r="M48" i="1"/>
  <c r="M51" i="1" s="1"/>
  <c r="M53" i="1" s="1"/>
  <c r="M56" i="1" s="1"/>
  <c r="M59" i="1" s="1"/>
  <c r="Y48" i="19"/>
  <c r="Y51" i="19" s="1"/>
  <c r="Y53" i="19" s="1"/>
  <c r="Y56" i="19" s="1"/>
  <c r="Y59" i="19" s="1"/>
  <c r="Z32" i="19"/>
  <c r="Z48" i="15"/>
  <c r="X51" i="15"/>
  <c r="Z51" i="15" s="1"/>
  <c r="H48" i="9"/>
  <c r="H51" i="9" s="1"/>
  <c r="H53" i="9" s="1"/>
  <c r="H56" i="9" s="1"/>
  <c r="H59" i="9" s="1"/>
  <c r="S48" i="30"/>
  <c r="S51" i="30" s="1"/>
  <c r="S53" i="30" s="1"/>
  <c r="S56" i="30" s="1"/>
  <c r="S59" i="30" s="1"/>
  <c r="J48" i="29"/>
  <c r="J51" i="29" s="1"/>
  <c r="J53" i="29" s="1"/>
  <c r="J56" i="29" s="1"/>
  <c r="J59" i="29" s="1"/>
  <c r="E48" i="23"/>
  <c r="E51" i="23" s="1"/>
  <c r="E53" i="23" s="1"/>
  <c r="E56" i="23" s="1"/>
  <c r="E59" i="23" s="1"/>
  <c r="J48" i="22"/>
  <c r="J51" i="22" s="1"/>
  <c r="J53" i="22" s="1"/>
  <c r="J56" i="22" s="1"/>
  <c r="J59" i="22" s="1"/>
  <c r="AA48" i="22"/>
  <c r="AA51" i="22" s="1"/>
  <c r="AA53" i="22" s="1"/>
  <c r="AA56" i="22" s="1"/>
  <c r="AA59" i="22" s="1"/>
  <c r="D48" i="30"/>
  <c r="D51" i="30" s="1"/>
  <c r="D53" i="30" s="1"/>
  <c r="D56" i="30" s="1"/>
  <c r="D59" i="30" s="1"/>
  <c r="L48" i="30"/>
  <c r="L51" i="30" s="1"/>
  <c r="L53" i="30" s="1"/>
  <c r="L56" i="30" s="1"/>
  <c r="L59" i="30" s="1"/>
  <c r="Z32" i="15"/>
  <c r="J48" i="9"/>
  <c r="J51" i="9" s="1"/>
  <c r="J53" i="9" s="1"/>
  <c r="J56" i="9" s="1"/>
  <c r="J59" i="9" s="1"/>
  <c r="Z32" i="28"/>
  <c r="F48" i="21"/>
  <c r="F51" i="21" s="1"/>
  <c r="F53" i="21" s="1"/>
  <c r="F56" i="21" s="1"/>
  <c r="F59" i="21" s="1"/>
  <c r="X48" i="20"/>
  <c r="Z48" i="20" s="1"/>
  <c r="Z47" i="20"/>
  <c r="E48" i="31"/>
  <c r="E51" i="31" s="1"/>
  <c r="E53" i="31" s="1"/>
  <c r="E56" i="31" s="1"/>
  <c r="E59" i="31" s="1"/>
  <c r="M48" i="31"/>
  <c r="M51" i="31" s="1"/>
  <c r="M53" i="31" s="1"/>
  <c r="M56" i="31" s="1"/>
  <c r="M59" i="31" s="1"/>
  <c r="U48" i="31"/>
  <c r="U51" i="31" s="1"/>
  <c r="U53" i="31" s="1"/>
  <c r="U56" i="31" s="1"/>
  <c r="U59" i="31" s="1"/>
  <c r="Z51" i="29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V48" i="28"/>
  <c r="V51" i="28" s="1"/>
  <c r="V53" i="28" s="1"/>
  <c r="V56" i="28" s="1"/>
  <c r="V59" i="28" s="1"/>
  <c r="E48" i="27"/>
  <c r="E51" i="27" s="1"/>
  <c r="E53" i="27" s="1"/>
  <c r="E56" i="27" s="1"/>
  <c r="E59" i="27" s="1"/>
  <c r="F48" i="26"/>
  <c r="F51" i="26" s="1"/>
  <c r="F53" i="26" s="1"/>
  <c r="F56" i="26" s="1"/>
  <c r="F59" i="26" s="1"/>
  <c r="N48" i="26"/>
  <c r="N51" i="26" s="1"/>
  <c r="N53" i="26" s="1"/>
  <c r="N56" i="26" s="1"/>
  <c r="N59" i="26" s="1"/>
  <c r="E48" i="18"/>
  <c r="E51" i="18" s="1"/>
  <c r="E53" i="18" s="1"/>
  <c r="E56" i="18" s="1"/>
  <c r="E59" i="18" s="1"/>
  <c r="M48" i="18"/>
  <c r="M51" i="18" s="1"/>
  <c r="M53" i="18" s="1"/>
  <c r="M56" i="18" s="1"/>
  <c r="M59" i="18" s="1"/>
  <c r="W48" i="15"/>
  <c r="W51" i="15" s="1"/>
  <c r="W53" i="15" s="1"/>
  <c r="W56" i="15" s="1"/>
  <c r="W59" i="15" s="1"/>
  <c r="Z32" i="13"/>
  <c r="Z32" i="4"/>
  <c r="X48" i="4"/>
  <c r="Z47" i="25"/>
  <c r="W48" i="23"/>
  <c r="W51" i="23" s="1"/>
  <c r="W53" i="23" s="1"/>
  <c r="W56" i="23" s="1"/>
  <c r="W59" i="23" s="1"/>
  <c r="N48" i="23"/>
  <c r="N51" i="23" s="1"/>
  <c r="N53" i="23" s="1"/>
  <c r="N56" i="23" s="1"/>
  <c r="N59" i="23" s="1"/>
  <c r="G48" i="21"/>
  <c r="G51" i="21" s="1"/>
  <c r="G53" i="21" s="1"/>
  <c r="G56" i="21" s="1"/>
  <c r="G59" i="21" s="1"/>
  <c r="O48" i="21"/>
  <c r="O51" i="21" s="1"/>
  <c r="O53" i="21" s="1"/>
  <c r="O56" i="21" s="1"/>
  <c r="O59" i="21" s="1"/>
  <c r="W48" i="21"/>
  <c r="W51" i="21" s="1"/>
  <c r="W53" i="21" s="1"/>
  <c r="W56" i="21" s="1"/>
  <c r="W59" i="21" s="1"/>
  <c r="J48" i="19"/>
  <c r="J51" i="19" s="1"/>
  <c r="J53" i="19" s="1"/>
  <c r="J56" i="19" s="1"/>
  <c r="J59" i="19" s="1"/>
  <c r="R48" i="19"/>
  <c r="R51" i="19" s="1"/>
  <c r="R53" i="19" s="1"/>
  <c r="R56" i="19" s="1"/>
  <c r="R59" i="19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Z47" i="19"/>
  <c r="C48" i="16"/>
  <c r="C51" i="16" s="1"/>
  <c r="C53" i="16" s="1"/>
  <c r="C56" i="16" s="1"/>
  <c r="C59" i="16" s="1"/>
  <c r="K48" i="16"/>
  <c r="K51" i="16" s="1"/>
  <c r="K53" i="16" s="1"/>
  <c r="K56" i="16" s="1"/>
  <c r="K59" i="16" s="1"/>
  <c r="S48" i="16"/>
  <c r="S51" i="16" s="1"/>
  <c r="S53" i="16" s="1"/>
  <c r="S56" i="16" s="1"/>
  <c r="S59" i="16" s="1"/>
  <c r="E48" i="14"/>
  <c r="E51" i="14" s="1"/>
  <c r="E53" i="14" s="1"/>
  <c r="E56" i="14" s="1"/>
  <c r="E59" i="14" s="1"/>
  <c r="M48" i="14"/>
  <c r="M51" i="14" s="1"/>
  <c r="M53" i="14" s="1"/>
  <c r="M56" i="14" s="1"/>
  <c r="M59" i="14" s="1"/>
  <c r="U48" i="14"/>
  <c r="U51" i="14" s="1"/>
  <c r="U53" i="14" s="1"/>
  <c r="U56" i="14" s="1"/>
  <c r="U59" i="14" s="1"/>
  <c r="E48" i="3"/>
  <c r="E51" i="3" s="1"/>
  <c r="E53" i="3" s="1"/>
  <c r="E56" i="3" s="1"/>
  <c r="E59" i="3" s="1"/>
  <c r="M48" i="3"/>
  <c r="M51" i="3" s="1"/>
  <c r="M53" i="3" s="1"/>
  <c r="M56" i="3" s="1"/>
  <c r="M59" i="3" s="1"/>
  <c r="U48" i="3"/>
  <c r="U51" i="3" s="1"/>
  <c r="U53" i="3" s="1"/>
  <c r="U56" i="3" s="1"/>
  <c r="U59" i="3" s="1"/>
  <c r="H48" i="24"/>
  <c r="H51" i="24" s="1"/>
  <c r="H53" i="24" s="1"/>
  <c r="H56" i="24" s="1"/>
  <c r="H59" i="24" s="1"/>
  <c r="P48" i="24"/>
  <c r="P51" i="24" s="1"/>
  <c r="P53" i="24" s="1"/>
  <c r="P56" i="24" s="1"/>
  <c r="P59" i="24" s="1"/>
  <c r="Y48" i="23"/>
  <c r="Y51" i="23" s="1"/>
  <c r="Y53" i="23" s="1"/>
  <c r="Y56" i="23" s="1"/>
  <c r="Y59" i="23" s="1"/>
  <c r="C48" i="22"/>
  <c r="C51" i="22" s="1"/>
  <c r="C53" i="22" s="1"/>
  <c r="C56" i="22" s="1"/>
  <c r="C59" i="22" s="1"/>
  <c r="K48" i="22"/>
  <c r="K51" i="22" s="1"/>
  <c r="K53" i="22" s="1"/>
  <c r="K56" i="22" s="1"/>
  <c r="K59" i="22" s="1"/>
  <c r="S48" i="22"/>
  <c r="S51" i="22" s="1"/>
  <c r="S53" i="22" s="1"/>
  <c r="S56" i="22" s="1"/>
  <c r="S59" i="22" s="1"/>
  <c r="J48" i="21"/>
  <c r="J51" i="21" s="1"/>
  <c r="J53" i="21" s="1"/>
  <c r="J56" i="21" s="1"/>
  <c r="J59" i="21" s="1"/>
  <c r="R48" i="21"/>
  <c r="R51" i="21" s="1"/>
  <c r="R53" i="21" s="1"/>
  <c r="R56" i="21" s="1"/>
  <c r="R59" i="21" s="1"/>
  <c r="D48" i="19"/>
  <c r="D51" i="19" s="1"/>
  <c r="D53" i="19" s="1"/>
  <c r="D56" i="19" s="1"/>
  <c r="D59" i="19" s="1"/>
  <c r="L48" i="19"/>
  <c r="L51" i="19" s="1"/>
  <c r="L53" i="19" s="1"/>
  <c r="L56" i="19" s="1"/>
  <c r="L59" i="19" s="1"/>
  <c r="F48" i="17"/>
  <c r="F51" i="17" s="1"/>
  <c r="F53" i="17" s="1"/>
  <c r="F56" i="17" s="1"/>
  <c r="F59" i="17" s="1"/>
  <c r="N48" i="17"/>
  <c r="N51" i="17" s="1"/>
  <c r="N53" i="17" s="1"/>
  <c r="N56" i="17" s="1"/>
  <c r="N59" i="17" s="1"/>
  <c r="V48" i="17"/>
  <c r="V51" i="17" s="1"/>
  <c r="V53" i="17" s="1"/>
  <c r="V56" i="17" s="1"/>
  <c r="V59" i="17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S48" i="15"/>
  <c r="S51" i="15" s="1"/>
  <c r="S53" i="15" s="1"/>
  <c r="S56" i="15" s="1"/>
  <c r="S59" i="15" s="1"/>
  <c r="AA48" i="15"/>
  <c r="AA51" i="15" s="1"/>
  <c r="AA53" i="15" s="1"/>
  <c r="AA56" i="15" s="1"/>
  <c r="AA59" i="15" s="1"/>
  <c r="G48" i="14"/>
  <c r="G51" i="14" s="1"/>
  <c r="G53" i="14" s="1"/>
  <c r="G56" i="14" s="1"/>
  <c r="G59" i="14" s="1"/>
  <c r="C48" i="13"/>
  <c r="C51" i="13" s="1"/>
  <c r="C53" i="13" s="1"/>
  <c r="C56" i="13" s="1"/>
  <c r="C59" i="13" s="1"/>
  <c r="K48" i="13"/>
  <c r="K51" i="13" s="1"/>
  <c r="K53" i="13" s="1"/>
  <c r="K56" i="13" s="1"/>
  <c r="K59" i="13" s="1"/>
  <c r="S48" i="13"/>
  <c r="S51" i="13" s="1"/>
  <c r="S53" i="13" s="1"/>
  <c r="S56" i="13" s="1"/>
  <c r="S59" i="13" s="1"/>
  <c r="AA48" i="13"/>
  <c r="AA51" i="13" s="1"/>
  <c r="AA53" i="13" s="1"/>
  <c r="AA56" i="13" s="1"/>
  <c r="AA59" i="13" s="1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E48" i="8"/>
  <c r="E51" i="8" s="1"/>
  <c r="E53" i="8" s="1"/>
  <c r="E56" i="8" s="1"/>
  <c r="E59" i="8" s="1"/>
  <c r="M48" i="8"/>
  <c r="M51" i="8" s="1"/>
  <c r="M53" i="8" s="1"/>
  <c r="M56" i="8" s="1"/>
  <c r="M59" i="8" s="1"/>
  <c r="U48" i="8"/>
  <c r="U51" i="8" s="1"/>
  <c r="U53" i="8" s="1"/>
  <c r="U56" i="8" s="1"/>
  <c r="U59" i="8" s="1"/>
  <c r="E48" i="6"/>
  <c r="E51" i="6" s="1"/>
  <c r="E53" i="6" s="1"/>
  <c r="E56" i="6" s="1"/>
  <c r="E59" i="6" s="1"/>
  <c r="M48" i="6"/>
  <c r="M51" i="6" s="1"/>
  <c r="M53" i="6" s="1"/>
  <c r="M56" i="6" s="1"/>
  <c r="M59" i="6" s="1"/>
  <c r="E48" i="2"/>
  <c r="E51" i="2" s="1"/>
  <c r="E53" i="2" s="1"/>
  <c r="E56" i="2" s="1"/>
  <c r="E59" i="2" s="1"/>
  <c r="M48" i="2"/>
  <c r="M51" i="2" s="1"/>
  <c r="M53" i="2" s="1"/>
  <c r="M56" i="2" s="1"/>
  <c r="M59" i="2" s="1"/>
  <c r="U48" i="2"/>
  <c r="U51" i="2" s="1"/>
  <c r="U53" i="2" s="1"/>
  <c r="U56" i="2" s="1"/>
  <c r="U59" i="2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S48" i="20"/>
  <c r="S51" i="20" s="1"/>
  <c r="S53" i="20" s="1"/>
  <c r="S56" i="20" s="1"/>
  <c r="S59" i="20" s="1"/>
  <c r="AA48" i="20"/>
  <c r="AA51" i="20" s="1"/>
  <c r="AA53" i="20" s="1"/>
  <c r="AA56" i="20" s="1"/>
  <c r="AA59" i="20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U48" i="19"/>
  <c r="U51" i="19" s="1"/>
  <c r="U53" i="19" s="1"/>
  <c r="U56" i="19" s="1"/>
  <c r="U59" i="19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T48" i="15"/>
  <c r="T51" i="15" s="1"/>
  <c r="T53" i="15" s="1"/>
  <c r="T56" i="15" s="1"/>
  <c r="T59" i="15" s="1"/>
  <c r="D48" i="13"/>
  <c r="D51" i="13" s="1"/>
  <c r="D53" i="13" s="1"/>
  <c r="D56" i="13" s="1"/>
  <c r="D59" i="13" s="1"/>
  <c r="M48" i="10"/>
  <c r="M51" i="10" s="1"/>
  <c r="M53" i="10" s="1"/>
  <c r="M56" i="10" s="1"/>
  <c r="M59" i="10" s="1"/>
  <c r="F48" i="6"/>
  <c r="F51" i="6" s="1"/>
  <c r="F53" i="6" s="1"/>
  <c r="F56" i="6" s="1"/>
  <c r="F59" i="6" s="1"/>
  <c r="F48" i="2"/>
  <c r="F51" i="2" s="1"/>
  <c r="F53" i="2" s="1"/>
  <c r="F56" i="2" s="1"/>
  <c r="F59" i="2" s="1"/>
  <c r="N48" i="2"/>
  <c r="N51" i="2" s="1"/>
  <c r="N53" i="2" s="1"/>
  <c r="N56" i="2" s="1"/>
  <c r="N59" i="2" s="1"/>
  <c r="V48" i="2"/>
  <c r="V51" i="2" s="1"/>
  <c r="V53" i="2" s="1"/>
  <c r="V56" i="2" s="1"/>
  <c r="V59" i="2" s="1"/>
  <c r="D48" i="21"/>
  <c r="D51" i="21" s="1"/>
  <c r="D53" i="21" s="1"/>
  <c r="D56" i="21" s="1"/>
  <c r="D59" i="21" s="1"/>
  <c r="L48" i="21"/>
  <c r="L51" i="21" s="1"/>
  <c r="L53" i="21" s="1"/>
  <c r="L56" i="21" s="1"/>
  <c r="L59" i="21" s="1"/>
  <c r="T48" i="21"/>
  <c r="T51" i="21" s="1"/>
  <c r="T53" i="21" s="1"/>
  <c r="T56" i="21" s="1"/>
  <c r="T59" i="21" s="1"/>
  <c r="F48" i="19"/>
  <c r="F51" i="19" s="1"/>
  <c r="F53" i="19" s="1"/>
  <c r="F56" i="19" s="1"/>
  <c r="F59" i="19" s="1"/>
  <c r="N48" i="19"/>
  <c r="N51" i="19" s="1"/>
  <c r="N53" i="19" s="1"/>
  <c r="N56" i="19" s="1"/>
  <c r="N59" i="19" s="1"/>
  <c r="G48" i="16"/>
  <c r="G51" i="16" s="1"/>
  <c r="G53" i="16" s="1"/>
  <c r="G56" i="16" s="1"/>
  <c r="G59" i="16" s="1"/>
  <c r="O48" i="16"/>
  <c r="O51" i="16" s="1"/>
  <c r="O53" i="16" s="1"/>
  <c r="O56" i="16" s="1"/>
  <c r="O59" i="16" s="1"/>
  <c r="W48" i="16"/>
  <c r="W51" i="16" s="1"/>
  <c r="W53" i="16" s="1"/>
  <c r="W56" i="16" s="1"/>
  <c r="W59" i="16" s="1"/>
  <c r="F48" i="5"/>
  <c r="F51" i="5" s="1"/>
  <c r="F53" i="5" s="1"/>
  <c r="F56" i="5" s="1"/>
  <c r="F59" i="5" s="1"/>
  <c r="N48" i="5"/>
  <c r="N51" i="5" s="1"/>
  <c r="N53" i="5" s="1"/>
  <c r="N56" i="5" s="1"/>
  <c r="N59" i="5" s="1"/>
  <c r="V48" i="5"/>
  <c r="V51" i="5" s="1"/>
  <c r="V53" i="5" s="1"/>
  <c r="V56" i="5" s="1"/>
  <c r="V59" i="5" s="1"/>
  <c r="Z32" i="3"/>
  <c r="Q48" i="3"/>
  <c r="Q51" i="3" s="1"/>
  <c r="Q53" i="3" s="1"/>
  <c r="Q56" i="3" s="1"/>
  <c r="Q59" i="3" s="1"/>
  <c r="M48" i="23"/>
  <c r="M51" i="23" s="1"/>
  <c r="M53" i="23" s="1"/>
  <c r="M56" i="23" s="1"/>
  <c r="M59" i="23" s="1"/>
  <c r="U48" i="23"/>
  <c r="U51" i="23" s="1"/>
  <c r="U53" i="23" s="1"/>
  <c r="U56" i="23" s="1"/>
  <c r="U59" i="23" s="1"/>
  <c r="L48" i="23"/>
  <c r="L51" i="23" s="1"/>
  <c r="L53" i="23" s="1"/>
  <c r="L56" i="23" s="1"/>
  <c r="L59" i="23" s="1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E48" i="20"/>
  <c r="E51" i="20" s="1"/>
  <c r="E53" i="20" s="1"/>
  <c r="E56" i="20" s="1"/>
  <c r="E59" i="20" s="1"/>
  <c r="M48" i="20"/>
  <c r="M51" i="20" s="1"/>
  <c r="M53" i="20" s="1"/>
  <c r="M56" i="20" s="1"/>
  <c r="M59" i="20" s="1"/>
  <c r="U48" i="20"/>
  <c r="U51" i="20" s="1"/>
  <c r="U53" i="20" s="1"/>
  <c r="U56" i="20" s="1"/>
  <c r="U59" i="20" s="1"/>
  <c r="P48" i="19"/>
  <c r="P51" i="19" s="1"/>
  <c r="P53" i="19" s="1"/>
  <c r="P56" i="19" s="1"/>
  <c r="P59" i="19" s="1"/>
  <c r="X48" i="19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S48" i="14"/>
  <c r="S51" i="14" s="1"/>
  <c r="S53" i="14" s="1"/>
  <c r="S56" i="14" s="1"/>
  <c r="S59" i="14" s="1"/>
  <c r="G48" i="13"/>
  <c r="G51" i="13" s="1"/>
  <c r="G53" i="13" s="1"/>
  <c r="G56" i="13" s="1"/>
  <c r="G59" i="13" s="1"/>
  <c r="O48" i="13"/>
  <c r="O51" i="13" s="1"/>
  <c r="O53" i="13" s="1"/>
  <c r="O56" i="13" s="1"/>
  <c r="O59" i="13" s="1"/>
  <c r="W48" i="13"/>
  <c r="W51" i="13" s="1"/>
  <c r="W53" i="13" s="1"/>
  <c r="W56" i="13" s="1"/>
  <c r="W59" i="13" s="1"/>
  <c r="Z32" i="10"/>
  <c r="P48" i="10"/>
  <c r="P51" i="10" s="1"/>
  <c r="P53" i="10" s="1"/>
  <c r="P56" i="10" s="1"/>
  <c r="P59" i="10" s="1"/>
  <c r="Z47" i="10"/>
  <c r="O48" i="4"/>
  <c r="O51" i="4" s="1"/>
  <c r="O53" i="4" s="1"/>
  <c r="O56" i="4" s="1"/>
  <c r="O59" i="4" s="1"/>
  <c r="C48" i="3"/>
  <c r="C51" i="3" s="1"/>
  <c r="C53" i="3" s="1"/>
  <c r="C56" i="3" s="1"/>
  <c r="C59" i="3" s="1"/>
  <c r="K48" i="3"/>
  <c r="K51" i="3" s="1"/>
  <c r="K53" i="3" s="1"/>
  <c r="K56" i="3" s="1"/>
  <c r="K59" i="3" s="1"/>
  <c r="S48" i="3"/>
  <c r="S51" i="3" s="1"/>
  <c r="S53" i="3" s="1"/>
  <c r="S56" i="3" s="1"/>
  <c r="S59" i="3" s="1"/>
  <c r="AA48" i="3"/>
  <c r="AA51" i="3" s="1"/>
  <c r="AA53" i="3" s="1"/>
  <c r="AA56" i="3" s="1"/>
  <c r="AA59" i="3" s="1"/>
  <c r="Z48" i="30"/>
  <c r="X51" i="30"/>
  <c r="Z48" i="27"/>
  <c r="X51" i="27"/>
  <c r="X48" i="25"/>
  <c r="Z32" i="25"/>
  <c r="Q48" i="23"/>
  <c r="Q51" i="23" s="1"/>
  <c r="Q53" i="23" s="1"/>
  <c r="Q56" i="23" s="1"/>
  <c r="Q59" i="23" s="1"/>
  <c r="X53" i="29"/>
  <c r="Z32" i="1"/>
  <c r="X48" i="1"/>
  <c r="Z47" i="32"/>
  <c r="X51" i="32"/>
  <c r="X53" i="31"/>
  <c r="X48" i="26"/>
  <c r="Z32" i="26"/>
  <c r="Z48" i="29"/>
  <c r="Z47" i="24"/>
  <c r="X48" i="24"/>
  <c r="Y48" i="24"/>
  <c r="Y51" i="24" s="1"/>
  <c r="Y53" i="24" s="1"/>
  <c r="Y56" i="24" s="1"/>
  <c r="Y59" i="24" s="1"/>
  <c r="Z32" i="24"/>
  <c r="Z53" i="22"/>
  <c r="X56" i="22"/>
  <c r="Z32" i="30"/>
  <c r="Z32" i="29"/>
  <c r="H48" i="23"/>
  <c r="H51" i="23" s="1"/>
  <c r="H53" i="23" s="1"/>
  <c r="H56" i="23" s="1"/>
  <c r="H59" i="23" s="1"/>
  <c r="P48" i="23"/>
  <c r="P51" i="23" s="1"/>
  <c r="P53" i="23" s="1"/>
  <c r="P56" i="23" s="1"/>
  <c r="P59" i="23" s="1"/>
  <c r="X48" i="23"/>
  <c r="I48" i="21"/>
  <c r="I51" i="21" s="1"/>
  <c r="I53" i="21" s="1"/>
  <c r="I56" i="21" s="1"/>
  <c r="I59" i="21" s="1"/>
  <c r="Q48" i="21"/>
  <c r="Q51" i="21" s="1"/>
  <c r="Q53" i="21" s="1"/>
  <c r="Q56" i="21" s="1"/>
  <c r="Q59" i="21" s="1"/>
  <c r="Y48" i="21"/>
  <c r="Y51" i="21" s="1"/>
  <c r="Y53" i="21" s="1"/>
  <c r="Y56" i="21" s="1"/>
  <c r="Y59" i="21" s="1"/>
  <c r="Z47" i="21"/>
  <c r="J48" i="20"/>
  <c r="J51" i="20" s="1"/>
  <c r="J53" i="20" s="1"/>
  <c r="J56" i="20" s="1"/>
  <c r="J59" i="20" s="1"/>
  <c r="R48" i="20"/>
  <c r="R51" i="20" s="1"/>
  <c r="R53" i="20" s="1"/>
  <c r="R56" i="20" s="1"/>
  <c r="R59" i="20" s="1"/>
  <c r="Z51" i="22"/>
  <c r="Z48" i="19"/>
  <c r="X51" i="19"/>
  <c r="X51" i="21"/>
  <c r="X51" i="20"/>
  <c r="Z32" i="27"/>
  <c r="Z48" i="22"/>
  <c r="C48" i="19"/>
  <c r="C51" i="19" s="1"/>
  <c r="C53" i="19" s="1"/>
  <c r="C56" i="19" s="1"/>
  <c r="C59" i="19" s="1"/>
  <c r="S48" i="19"/>
  <c r="S51" i="19" s="1"/>
  <c r="S53" i="19" s="1"/>
  <c r="S56" i="19" s="1"/>
  <c r="S59" i="19" s="1"/>
  <c r="I48" i="16"/>
  <c r="I51" i="16" s="1"/>
  <c r="I53" i="16" s="1"/>
  <c r="I56" i="16" s="1"/>
  <c r="I59" i="16" s="1"/>
  <c r="Q48" i="16"/>
  <c r="Q51" i="16" s="1"/>
  <c r="Q53" i="16" s="1"/>
  <c r="Q56" i="16" s="1"/>
  <c r="Q59" i="16" s="1"/>
  <c r="Y48" i="16"/>
  <c r="Y51" i="16" s="1"/>
  <c r="Y53" i="16" s="1"/>
  <c r="Y56" i="16" s="1"/>
  <c r="Y59" i="16" s="1"/>
  <c r="Z47" i="16"/>
  <c r="X51" i="16"/>
  <c r="Z32" i="22"/>
  <c r="X48" i="18"/>
  <c r="Z32" i="18"/>
  <c r="X51" i="14"/>
  <c r="Z48" i="14"/>
  <c r="Z48" i="17"/>
  <c r="X51" i="17"/>
  <c r="J48" i="13"/>
  <c r="J51" i="13" s="1"/>
  <c r="J53" i="13" s="1"/>
  <c r="J56" i="13" s="1"/>
  <c r="J59" i="13" s="1"/>
  <c r="R48" i="13"/>
  <c r="R51" i="13" s="1"/>
  <c r="R53" i="13" s="1"/>
  <c r="R56" i="13" s="1"/>
  <c r="R59" i="13" s="1"/>
  <c r="Z48" i="13"/>
  <c r="Z48" i="12"/>
  <c r="X51" i="12"/>
  <c r="X48" i="11"/>
  <c r="Z32" i="11"/>
  <c r="Z32" i="17"/>
  <c r="Z47" i="14"/>
  <c r="X51" i="13"/>
  <c r="X56" i="9"/>
  <c r="I48" i="8"/>
  <c r="I51" i="8" s="1"/>
  <c r="I53" i="8" s="1"/>
  <c r="I56" i="8" s="1"/>
  <c r="I59" i="8" s="1"/>
  <c r="Q48" i="8"/>
  <c r="Q51" i="8" s="1"/>
  <c r="Q53" i="8" s="1"/>
  <c r="Q56" i="8" s="1"/>
  <c r="Q59" i="8" s="1"/>
  <c r="Y48" i="8"/>
  <c r="Y51" i="8" s="1"/>
  <c r="Y53" i="8" s="1"/>
  <c r="Y56" i="8" s="1"/>
  <c r="Y59" i="8" s="1"/>
  <c r="Z47" i="8"/>
  <c r="X51" i="8"/>
  <c r="X48" i="10"/>
  <c r="Z48" i="7"/>
  <c r="X51" i="7"/>
  <c r="Y48" i="9"/>
  <c r="Z32" i="9"/>
  <c r="Z32" i="12"/>
  <c r="Z48" i="4"/>
  <c r="X51" i="4"/>
  <c r="Z48" i="3"/>
  <c r="X51" i="6"/>
  <c r="X51" i="3"/>
  <c r="Z32" i="7"/>
  <c r="X48" i="5"/>
  <c r="Z32" i="5"/>
  <c r="I48" i="6"/>
  <c r="I51" i="6" s="1"/>
  <c r="I53" i="6" s="1"/>
  <c r="I56" i="6" s="1"/>
  <c r="I59" i="6" s="1"/>
  <c r="Q48" i="6"/>
  <c r="Q51" i="6" s="1"/>
  <c r="Q53" i="6" s="1"/>
  <c r="Q56" i="6" s="1"/>
  <c r="Q59" i="6" s="1"/>
  <c r="Y48" i="6"/>
  <c r="Y51" i="6" s="1"/>
  <c r="Y53" i="6" s="1"/>
  <c r="Y56" i="6" s="1"/>
  <c r="Y59" i="6" s="1"/>
  <c r="Z47" i="6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X56" i="2"/>
  <c r="J48" i="3"/>
  <c r="J51" i="3" s="1"/>
  <c r="J53" i="3" s="1"/>
  <c r="J56" i="3" s="1"/>
  <c r="J59" i="3" s="1"/>
  <c r="R48" i="3"/>
  <c r="R51" i="3" s="1"/>
  <c r="R53" i="3" s="1"/>
  <c r="R56" i="3" s="1"/>
  <c r="R59" i="3" s="1"/>
  <c r="C48" i="2"/>
  <c r="C51" i="2" s="1"/>
  <c r="C53" i="2" s="1"/>
  <c r="C56" i="2" s="1"/>
  <c r="C59" i="2" s="1"/>
  <c r="K48" i="2"/>
  <c r="K51" i="2" s="1"/>
  <c r="K53" i="2" s="1"/>
  <c r="K56" i="2" s="1"/>
  <c r="K59" i="2" s="1"/>
  <c r="S48" i="2"/>
  <c r="S51" i="2" s="1"/>
  <c r="S53" i="2" s="1"/>
  <c r="S56" i="2" s="1"/>
  <c r="S59" i="2" s="1"/>
  <c r="AA48" i="2"/>
  <c r="AA51" i="2" s="1"/>
  <c r="AA53" i="2" s="1"/>
  <c r="AA56" i="2" s="1"/>
  <c r="AA59" i="2" s="1"/>
  <c r="Z51" i="28" l="1"/>
  <c r="X53" i="28"/>
  <c r="Y51" i="2"/>
  <c r="Z48" i="2"/>
  <c r="X53" i="15"/>
  <c r="Z51" i="3"/>
  <c r="X53" i="3"/>
  <c r="Y51" i="9"/>
  <c r="Z48" i="9"/>
  <c r="Z51" i="17"/>
  <c r="X53" i="17"/>
  <c r="Z48" i="16"/>
  <c r="Z53" i="29"/>
  <c r="X56" i="29"/>
  <c r="Z51" i="6"/>
  <c r="X53" i="6"/>
  <c r="Z51" i="20"/>
  <c r="X53" i="20"/>
  <c r="Z51" i="21"/>
  <c r="X53" i="21"/>
  <c r="Z56" i="22"/>
  <c r="X59" i="22"/>
  <c r="Z59" i="22" s="1"/>
  <c r="X51" i="26"/>
  <c r="Z48" i="26"/>
  <c r="X53" i="14"/>
  <c r="Z51" i="14"/>
  <c r="Z48" i="21"/>
  <c r="Z53" i="31"/>
  <c r="X56" i="31"/>
  <c r="Z48" i="25"/>
  <c r="X51" i="25"/>
  <c r="X53" i="19"/>
  <c r="Z51" i="19"/>
  <c r="Z51" i="32"/>
  <c r="X53" i="32"/>
  <c r="Z51" i="27"/>
  <c r="X53" i="27"/>
  <c r="Z48" i="6"/>
  <c r="X59" i="9"/>
  <c r="Z51" i="8"/>
  <c r="X53" i="8"/>
  <c r="Z51" i="13"/>
  <c r="X53" i="13"/>
  <c r="Z48" i="18"/>
  <c r="X51" i="18"/>
  <c r="Z48" i="23"/>
  <c r="X51" i="23"/>
  <c r="Z48" i="10"/>
  <c r="X51" i="10"/>
  <c r="Z48" i="5"/>
  <c r="X51" i="5"/>
  <c r="Z48" i="8"/>
  <c r="Z48" i="24"/>
  <c r="X51" i="24"/>
  <c r="Z48" i="1"/>
  <c r="X51" i="1"/>
  <c r="Z51" i="30"/>
  <c r="X53" i="30"/>
  <c r="Z51" i="7"/>
  <c r="X53" i="7"/>
  <c r="X51" i="11"/>
  <c r="Z48" i="11"/>
  <c r="Z51" i="12"/>
  <c r="X53" i="12"/>
  <c r="X59" i="2"/>
  <c r="Z51" i="4"/>
  <c r="X53" i="4"/>
  <c r="Z53" i="15"/>
  <c r="X56" i="15"/>
  <c r="Z51" i="16"/>
  <c r="X53" i="16"/>
  <c r="Y53" i="2" l="1"/>
  <c r="Z51" i="2"/>
  <c r="X56" i="28"/>
  <c r="Z53" i="28"/>
  <c r="X56" i="27"/>
  <c r="Z53" i="27"/>
  <c r="Z56" i="31"/>
  <c r="X59" i="31"/>
  <c r="Z59" i="31" s="1"/>
  <c r="X56" i="21"/>
  <c r="Z53" i="21"/>
  <c r="Z53" i="4"/>
  <c r="X56" i="4"/>
  <c r="Z53" i="32"/>
  <c r="X56" i="32"/>
  <c r="X56" i="30"/>
  <c r="Z53" i="30"/>
  <c r="X56" i="13"/>
  <c r="Z53" i="13"/>
  <c r="X56" i="8"/>
  <c r="Z53" i="8"/>
  <c r="Z53" i="12"/>
  <c r="X56" i="12"/>
  <c r="X53" i="25"/>
  <c r="Z51" i="25"/>
  <c r="Z51" i="26"/>
  <c r="X53" i="26"/>
  <c r="Z53" i="3"/>
  <c r="X56" i="3"/>
  <c r="Z53" i="7"/>
  <c r="X56" i="7"/>
  <c r="Z51" i="5"/>
  <c r="X53" i="5"/>
  <c r="Z53" i="17"/>
  <c r="X56" i="17"/>
  <c r="X53" i="10"/>
  <c r="Z51" i="10"/>
  <c r="Z53" i="20"/>
  <c r="X56" i="20"/>
  <c r="Z53" i="16"/>
  <c r="X56" i="16"/>
  <c r="Z51" i="1"/>
  <c r="X53" i="1"/>
  <c r="X56" i="14"/>
  <c r="Z53" i="14"/>
  <c r="X53" i="23"/>
  <c r="Z51" i="23"/>
  <c r="Z53" i="19"/>
  <c r="X56" i="19"/>
  <c r="X56" i="6"/>
  <c r="Z53" i="6"/>
  <c r="Y53" i="9"/>
  <c r="Z51" i="9"/>
  <c r="Z56" i="15"/>
  <c r="X59" i="15"/>
  <c r="Z59" i="15" s="1"/>
  <c r="Z51" i="24"/>
  <c r="X53" i="24"/>
  <c r="Z51" i="11"/>
  <c r="X53" i="11"/>
  <c r="Z51" i="18"/>
  <c r="X53" i="18"/>
  <c r="Z56" i="29"/>
  <c r="X59" i="29"/>
  <c r="Z59" i="29" s="1"/>
  <c r="Z56" i="28" l="1"/>
  <c r="X59" i="28"/>
  <c r="Z59" i="28" s="1"/>
  <c r="Y56" i="2"/>
  <c r="Z53" i="2"/>
  <c r="Z56" i="4"/>
  <c r="X59" i="4"/>
  <c r="Z59" i="4" s="1"/>
  <c r="Z53" i="26"/>
  <c r="X56" i="26"/>
  <c r="Z56" i="13"/>
  <c r="X59" i="13"/>
  <c r="Z59" i="13" s="1"/>
  <c r="Y56" i="9"/>
  <c r="Z53" i="9"/>
  <c r="Z56" i="8"/>
  <c r="X59" i="8"/>
  <c r="Z59" i="8" s="1"/>
  <c r="Z56" i="14"/>
  <c r="X59" i="14"/>
  <c r="Z59" i="14" s="1"/>
  <c r="Z53" i="1"/>
  <c r="X56" i="1"/>
  <c r="Z53" i="5"/>
  <c r="X56" i="5"/>
  <c r="X59" i="20"/>
  <c r="Z59" i="20" s="1"/>
  <c r="Z56" i="20"/>
  <c r="Z56" i="30"/>
  <c r="X59" i="30"/>
  <c r="Z59" i="30" s="1"/>
  <c r="Z53" i="10"/>
  <c r="X56" i="10"/>
  <c r="Z53" i="11"/>
  <c r="X56" i="11"/>
  <c r="Z56" i="17"/>
  <c r="X59" i="17"/>
  <c r="Z59" i="17" s="1"/>
  <c r="X56" i="24"/>
  <c r="Z53" i="24"/>
  <c r="Z56" i="16"/>
  <c r="X59" i="16"/>
  <c r="Z59" i="16" s="1"/>
  <c r="Z53" i="25"/>
  <c r="X56" i="25"/>
  <c r="Z53" i="23"/>
  <c r="X56" i="23"/>
  <c r="X59" i="12"/>
  <c r="Z59" i="12" s="1"/>
  <c r="Z56" i="12"/>
  <c r="Z56" i="32"/>
  <c r="X59" i="32"/>
  <c r="Z59" i="32" s="1"/>
  <c r="X59" i="6"/>
  <c r="Z59" i="6" s="1"/>
  <c r="Z56" i="6"/>
  <c r="Z56" i="19"/>
  <c r="X59" i="19"/>
  <c r="Z59" i="19" s="1"/>
  <c r="Z56" i="21"/>
  <c r="X59" i="21"/>
  <c r="Z59" i="21" s="1"/>
  <c r="X59" i="7"/>
  <c r="Z59" i="7" s="1"/>
  <c r="Z56" i="7"/>
  <c r="X56" i="18"/>
  <c r="Z53" i="18"/>
  <c r="Z56" i="3"/>
  <c r="X59" i="3"/>
  <c r="Z59" i="3" s="1"/>
  <c r="Z56" i="27"/>
  <c r="X59" i="27"/>
  <c r="Z59" i="27" s="1"/>
  <c r="Y59" i="2" l="1"/>
  <c r="Z59" i="2" s="1"/>
  <c r="Z56" i="2"/>
  <c r="X59" i="26"/>
  <c r="Z59" i="26" s="1"/>
  <c r="Z56" i="26"/>
  <c r="Z56" i="11"/>
  <c r="X59" i="11"/>
  <c r="Z59" i="11" s="1"/>
  <c r="Z56" i="1"/>
  <c r="X59" i="1"/>
  <c r="Z59" i="1" s="1"/>
  <c r="Z56" i="24"/>
  <c r="X59" i="24"/>
  <c r="Z59" i="24" s="1"/>
  <c r="Z56" i="23"/>
  <c r="X59" i="23"/>
  <c r="Z59" i="23" s="1"/>
  <c r="Z56" i="25"/>
  <c r="X59" i="25"/>
  <c r="Z59" i="25" s="1"/>
  <c r="X59" i="5"/>
  <c r="Z59" i="5" s="1"/>
  <c r="Z56" i="5"/>
  <c r="X59" i="18"/>
  <c r="Z59" i="18" s="1"/>
  <c r="Z56" i="18"/>
  <c r="Y59" i="9"/>
  <c r="Z59" i="9" s="1"/>
  <c r="Z56" i="9"/>
  <c r="Z56" i="10"/>
  <c r="X59" i="10"/>
  <c r="Z59" i="10" s="1"/>
</calcChain>
</file>

<file path=xl/sharedStrings.xml><?xml version="1.0" encoding="utf-8"?>
<sst xmlns="http://schemas.openxmlformats.org/spreadsheetml/2006/main" count="4640" uniqueCount="117">
  <si>
    <t>Northern Cape: Joe Morolong (NC451) - Table C4 Quarterly Budgeted Financial Performance ( Waste water management                             ) for 1st Quarter ended 30 September 2023 (Figures Finalised as at 2023/10/16)</t>
  </si>
  <si>
    <t>Description</t>
  </si>
  <si>
    <t>2022/23</t>
  </si>
  <si>
    <t>2023/24</t>
  </si>
  <si>
    <t>Budget year 2023/24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</si>
  <si>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</si>
  <si>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</si>
  <si>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</si>
  <si>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</si>
  <si>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</si>
  <si>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</si>
  <si>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</si>
  <si>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</si>
  <si>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</si>
  <si>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</si>
  <si>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</si>
  <si>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</si>
  <si>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</si>
  <si>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</si>
  <si>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</si>
  <si>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</si>
  <si>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</si>
  <si>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</si>
  <si>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</si>
  <si>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</si>
  <si>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</si>
  <si>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</si>
  <si>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</si>
  <si>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</si>
  <si>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</si>
  <si>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</si>
  <si>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</si>
  <si>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</si>
  <si>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</si>
  <si>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</si>
  <si>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</si>
  <si>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</si>
  <si>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</si>
  <si>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</si>
  <si>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</si>
  <si>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</si>
  <si>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</si>
  <si>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</si>
  <si>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</si>
  <si>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</si>
  <si>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</si>
  <si>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</si>
  <si>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</si>
  <si>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</si>
  <si>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</si>
  <si>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</si>
  <si>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</si>
  <si>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</si>
  <si>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</si>
  <si>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</si>
  <si>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</si>
  <si>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</si>
  <si>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</si>
  <si>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</si>
  <si>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</si>
  <si>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</si>
  <si>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</si>
  <si>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</si>
  <si>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</si>
  <si>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</si>
  <si>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</si>
  <si>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</si>
  <si>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</si>
  <si>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</si>
  <si>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</si>
  <si>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</si>
  <si>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</si>
  <si>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</si>
  <si>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</si>
  <si>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</si>
  <si>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</si>
  <si>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</si>
  <si>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</si>
  <si>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</si>
  <si>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</si>
  <si>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</si>
  <si>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</si>
  <si>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</si>
  <si>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</si>
  <si>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</si>
  <si>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Northern Cape: Ga-Segonyana (NC452) - Table C4 Quarterly Budgeted Financial Performance ( Waste water management                             ) for 1st Quarter ended 30 September 2023 (Figures Finalised as at 2023/10/16)</t>
  </si>
  <si>
    <t>Northern Cape: Gamagara (NC453) - Table C4 Quarterly Budgeted Financial Performance ( Waste water management                             ) for 1st Quarter ended 30 September 2023 (Figures Finalised as at 2023/10/16)</t>
  </si>
  <si>
    <t>Northern Cape: John Taolo Gaetsewe (DC45) - Table C4 Quarterly Budgeted Financial Performance ( Waste water management                             ) for 1st Quarter ended 30 September 2023 (Figures Finalised as at 2023/10/16)</t>
  </si>
  <si>
    <t>Northern Cape: Richtersveld (NC061) - Table C4 Quarterly Budgeted Financial Performance ( Waste water management                             ) for 1st Quarter ended 30 September 2023 (Figures Finalised as at 2023/10/16)</t>
  </si>
  <si>
    <t>Northern Cape: Nama Khoi (NC062) - Table C4 Quarterly Budgeted Financial Performance ( Waste water management                             ) for 1st Quarter ended 30 September 2023 (Figures Finalised as at 2023/10/16)</t>
  </si>
  <si>
    <t>Northern Cape: Kamiesberg (NC064) - Table C4 Quarterly Budgeted Financial Performance ( Waste water management                             ) for 1st Quarter ended 30 September 2023 (Figures Finalised as at 2023/10/16)</t>
  </si>
  <si>
    <t>Northern Cape: Hantam (NC065) - Table C4 Quarterly Budgeted Financial Performance ( Waste water management                             ) for 1st Quarter ended 30 September 2023 (Figures Finalised as at 2023/10/16)</t>
  </si>
  <si>
    <t>Northern Cape: Karoo Hoogland (NC066) - Table C4 Quarterly Budgeted Financial Performance ( Waste water management                             ) for 1st Quarter ended 30 September 2023 (Figures Finalised as at 2023/10/16)</t>
  </si>
  <si>
    <t>Northern Cape: Khai-Ma (NC067) - Table C4 Quarterly Budgeted Financial Performance ( Waste water management                             ) for 1st Quarter ended 30 September 2023 (Figures Finalised as at 2023/10/16)</t>
  </si>
  <si>
    <t>Northern Cape: Namakwa (DC6) - Table C4 Quarterly Budgeted Financial Performance ( Waste water management                             ) for 1st Quarter ended 30 September 2023 (Figures Finalised as at 2023/10/16)</t>
  </si>
  <si>
    <t>Northern Cape: Ubuntu (NC071) - Table C4 Quarterly Budgeted Financial Performance ( Waste water management                             ) for 1st Quarter ended 30 September 2023 (Figures Finalised as at 2023/10/16)</t>
  </si>
  <si>
    <t>Northern Cape: Umsobomvu (NC072) - Table C4 Quarterly Budgeted Financial Performance ( Waste water management                             ) for 1st Quarter ended 30 September 2023 (Figures Finalised as at 2023/10/16)</t>
  </si>
  <si>
    <t>Northern Cape: Emthanjeni (NC073) - Table C4 Quarterly Budgeted Financial Performance ( Waste water management                             ) for 1st Quarter ended 30 September 2023 (Figures Finalised as at 2023/10/16)</t>
  </si>
  <si>
    <t>Northern Cape: Kareeberg (NC074) - Table C4 Quarterly Budgeted Financial Performance ( Waste water management                             ) for 1st Quarter ended 30 September 2023 (Figures Finalised as at 2023/10/16)</t>
  </si>
  <si>
    <t>Northern Cape: Renosterberg (NC075) - Table C4 Quarterly Budgeted Financial Performance ( Waste water management                             ) for 1st Quarter ended 30 September 2023 (Figures Finalised as at 2023/10/16)</t>
  </si>
  <si>
    <t>Northern Cape: Thembelihle (NC076) - Table C4 Quarterly Budgeted Financial Performance ( Waste water management                             ) for 1st Quarter ended 30 September 2023 (Figures Finalised as at 2023/10/16)</t>
  </si>
  <si>
    <t>Northern Cape: Siyathemba (NC077) - Table C4 Quarterly Budgeted Financial Performance ( Waste water management                             ) for 1st Quarter ended 30 September 2023 (Figures Finalised as at 2023/10/16)</t>
  </si>
  <si>
    <t>Northern Cape: Siyancuma (NC078) - Table C4 Quarterly Budgeted Financial Performance ( Waste water management                             ) for 1st Quarter ended 30 September 2023 (Figures Finalised as at 2023/10/16)</t>
  </si>
  <si>
    <t>Northern Cape: Pixley Ka Seme (NC) (DC7) - Table C4 Quarterly Budgeted Financial Performance ( Waste water management                             ) for 1st Quarter ended 30 September 2023 (Figures Finalised as at 2023/10/16)</t>
  </si>
  <si>
    <t>Northern Cape: !Kai! Garib (NC082) - Table C4 Quarterly Budgeted Financial Performance ( Waste water management                             ) for 1st Quarter ended 30 September 2023 (Figures Finalised as at 2023/10/16)</t>
  </si>
  <si>
    <t>Northern Cape: !Kheis (NC084) - Table C4 Quarterly Budgeted Financial Performance ( Waste water management                             ) for 1st Quarter ended 30 September 2023 (Figures Finalised as at 2023/10/16)</t>
  </si>
  <si>
    <t>Northern Cape: Tsantsabane (NC085) - Table C4 Quarterly Budgeted Financial Performance ( Waste water management                             ) for 1st Quarter ended 30 September 2023 (Figures Finalised as at 2023/10/16)</t>
  </si>
  <si>
    <t>Northern Cape: Kgatelopele (NC086) - Table C4 Quarterly Budgeted Financial Performance ( Waste water management                             ) for 1st Quarter ended 30 September 2023 (Figures Finalised as at 2023/10/16)</t>
  </si>
  <si>
    <t>Northern Cape: Dawid Kruiper (NC087) - Table C4 Quarterly Budgeted Financial Performance ( Waste water management                             ) for 1st Quarter ended 30 September 2023 (Figures Finalised as at 2023/10/16)</t>
  </si>
  <si>
    <t>Northern Cape: Z F Mgcawu (DC8) - Table C4 Quarterly Budgeted Financial Performance ( Waste water management                             ) for 1st Quarter ended 30 September 2023 (Figures Finalised as at 2023/10/16)</t>
  </si>
  <si>
    <t>Northern Cape: Sol Plaatje (NC091) - Table C4 Quarterly Budgeted Financial Performance ( Waste water management                             ) for 1st Quarter ended 30 September 2023 (Figures Finalised as at 2023/10/16)</t>
  </si>
  <si>
    <t>Northern Cape: Dikgatlong (NC092) - Table C4 Quarterly Budgeted Financial Performance ( Waste water management                             ) for 1st Quarter ended 30 September 2023 (Figures Finalised as at 2023/10/16)</t>
  </si>
  <si>
    <t>Northern Cape: Magareng (NC093) - Table C4 Quarterly Budgeted Financial Performance ( Waste water management                             ) for 1st Quarter ended 30 September 2023 (Figures Finalised as at 2023/10/16)</t>
  </si>
  <si>
    <t>Northern Cape: Phokwane (NC094) - Table C4 Quarterly Budgeted Financial Performance ( Waste water management                             ) for 1st Quarter ended 30 September 2023 (Figures Finalised as at 2023/10/16)</t>
  </si>
  <si>
    <t>Northern Cape: Frances Baard (DC9) - Table C4 Quarterly Budgeted Financial Performance ( Waste water management                             ) for 1st Quarter ended 30 September 2023 (Figures Finalised as at 2023/10/16)</t>
  </si>
  <si>
    <t>Summary - Table C4 Quarterly Budgeted Financial Performance ( Waste water management                             ) for 1st Quarter ended 30 September 2023 (Figures Finalised as at 2023/10/16)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</si>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</sst>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1340172</v>
      </c>
      <c r="D8" s="20"/>
      <c r="E8" s="21">
        <v>1431026</v>
      </c>
      <c r="F8" s="22">
        <v>1431026</v>
      </c>
      <c r="G8" s="22">
        <v>122592</v>
      </c>
      <c r="H8" s="22">
        <v>122592</v>
      </c>
      <c r="I8" s="22">
        <v>122982</v>
      </c>
      <c r="J8" s="22">
        <v>368166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368166</v>
      </c>
      <c r="X8" s="22">
        <v>357758</v>
      </c>
      <c r="Y8" s="22">
        <v>10408</v>
      </c>
      <c r="Z8" s="23">
        <v>2.9092291437228517</v>
      </c>
      <c r="AA8" s="20">
        <v>1431026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252054</v>
      </c>
      <c r="D13" s="20"/>
      <c r="E13" s="21">
        <v>1148149</v>
      </c>
      <c r="F13" s="22">
        <v>1148149</v>
      </c>
      <c r="G13" s="22">
        <v>35045</v>
      </c>
      <c r="H13" s="22">
        <v>146826</v>
      </c>
      <c r="I13" s="22">
        <v>148277</v>
      </c>
      <c r="J13" s="22">
        <v>330148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330148</v>
      </c>
      <c r="X13" s="22">
        <v>287038</v>
      </c>
      <c r="Y13" s="22">
        <v>43110</v>
      </c>
      <c r="Z13" s="23">
        <v>15.01891735589016</v>
      </c>
      <c r="AA13" s="20">
        <v>1148149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1592226</v>
      </c>
      <c r="D32" s="29">
        <f t="shared" ref="D32:Y32" si="0">SUM(D6:D31)</f>
        <v>0</v>
      </c>
      <c r="E32" s="30">
        <f t="shared" si="0"/>
        <v>2579175</v>
      </c>
      <c r="F32" s="31">
        <f t="shared" si="0"/>
        <v>2579175</v>
      </c>
      <c r="G32" s="31">
        <f t="shared" si="0"/>
        <v>157637</v>
      </c>
      <c r="H32" s="31">
        <f t="shared" si="0"/>
        <v>269418</v>
      </c>
      <c r="I32" s="31">
        <f t="shared" si="0"/>
        <v>271259</v>
      </c>
      <c r="J32" s="31">
        <f t="shared" si="0"/>
        <v>698314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698314</v>
      </c>
      <c r="X32" s="31">
        <f t="shared" si="0"/>
        <v>644796</v>
      </c>
      <c r="Y32" s="31">
        <f t="shared" si="0"/>
        <v>53518</v>
      </c>
      <c r="Z32" s="32">
        <f>+IF(X32&lt;&gt;0,+(Y32/X32)*100,0)</f>
        <v>8.2999894540288714</v>
      </c>
      <c r="AA32" s="29">
        <f>SUM(AA6:AA31)</f>
        <v>2579175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2124414</v>
      </c>
      <c r="D34" s="20"/>
      <c r="E34" s="21">
        <v>2365253</v>
      </c>
      <c r="F34" s="22">
        <v>2365253</v>
      </c>
      <c r="G34" s="22">
        <v>156132</v>
      </c>
      <c r="H34" s="22">
        <v>205621</v>
      </c>
      <c r="I34" s="22">
        <v>171264</v>
      </c>
      <c r="J34" s="22">
        <v>533017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533017</v>
      </c>
      <c r="X34" s="22">
        <v>591299</v>
      </c>
      <c r="Y34" s="22">
        <v>-58282</v>
      </c>
      <c r="Z34" s="23">
        <v>-9.8566038501671738</v>
      </c>
      <c r="AA34" s="20">
        <v>2365253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-484524</v>
      </c>
      <c r="D38" s="20"/>
      <c r="E38" s="21">
        <v>660658</v>
      </c>
      <c r="F38" s="22">
        <v>660658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165163</v>
      </c>
      <c r="Y38" s="22">
        <v>-165163</v>
      </c>
      <c r="Z38" s="23">
        <v>-100</v>
      </c>
      <c r="AA38" s="20">
        <v>660658</v>
      </c>
    </row>
    <row r="39" spans="1:27" x14ac:dyDescent="0.25">
      <c r="A39" s="19" t="s">
        <v>65</v>
      </c>
      <c r="B39" s="15" t="s">
        <v>32</v>
      </c>
      <c r="C39" s="20">
        <v>225304</v>
      </c>
      <c r="D39" s="20"/>
      <c r="E39" s="21">
        <v>500000</v>
      </c>
      <c r="F39" s="22">
        <v>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124997</v>
      </c>
      <c r="Y39" s="22">
        <v>-124997</v>
      </c>
      <c r="Z39" s="23">
        <v>-100</v>
      </c>
      <c r="AA39" s="20">
        <v>500000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500000</v>
      </c>
      <c r="F41" s="22">
        <v>500000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124997</v>
      </c>
      <c r="Y41" s="22">
        <v>-124997</v>
      </c>
      <c r="Z41" s="23">
        <v>-100</v>
      </c>
      <c r="AA41" s="20">
        <v>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18757</v>
      </c>
      <c r="D44" s="20"/>
      <c r="E44" s="21">
        <v>259401</v>
      </c>
      <c r="F44" s="22">
        <v>259401</v>
      </c>
      <c r="G44" s="22">
        <v>1336</v>
      </c>
      <c r="H44" s="22">
        <v>1824</v>
      </c>
      <c r="I44" s="22">
        <v>1477</v>
      </c>
      <c r="J44" s="22">
        <v>4637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4637</v>
      </c>
      <c r="X44" s="22">
        <v>64848</v>
      </c>
      <c r="Y44" s="22">
        <v>-60211</v>
      </c>
      <c r="Z44" s="23">
        <v>-92.849432519121635</v>
      </c>
      <c r="AA44" s="20">
        <v>259401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1883951</v>
      </c>
      <c r="D47" s="29">
        <f t="shared" ref="D47:Y47" si="1">SUM(D34:D46)</f>
        <v>0</v>
      </c>
      <c r="E47" s="30">
        <f t="shared" si="1"/>
        <v>4285312</v>
      </c>
      <c r="F47" s="31">
        <f t="shared" si="1"/>
        <v>4285312</v>
      </c>
      <c r="G47" s="31">
        <f t="shared" si="1"/>
        <v>157468</v>
      </c>
      <c r="H47" s="31">
        <f t="shared" si="1"/>
        <v>207445</v>
      </c>
      <c r="I47" s="31">
        <f t="shared" si="1"/>
        <v>172741</v>
      </c>
      <c r="J47" s="31">
        <f t="shared" si="1"/>
        <v>537654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537654</v>
      </c>
      <c r="X47" s="31">
        <f t="shared" si="1"/>
        <v>1071304</v>
      </c>
      <c r="Y47" s="31">
        <f t="shared" si="1"/>
        <v>-533650</v>
      </c>
      <c r="Z47" s="32">
        <f>+IF(X47&lt;&gt;0,+(Y47/X47)*100,0)</f>
        <v>-49.813124939326279</v>
      </c>
      <c r="AA47" s="29">
        <f>SUM(AA34:AA46)</f>
        <v>4285312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-291725</v>
      </c>
      <c r="D48" s="39">
        <f t="shared" si="2"/>
        <v>0</v>
      </c>
      <c r="E48" s="40">
        <f t="shared" si="2"/>
        <v>-1706137</v>
      </c>
      <c r="F48" s="41">
        <f t="shared" si="2"/>
        <v>-1706137</v>
      </c>
      <c r="G48" s="41">
        <f t="shared" si="2"/>
        <v>169</v>
      </c>
      <c r="H48" s="41">
        <f t="shared" si="2"/>
        <v>61973</v>
      </c>
      <c r="I48" s="41">
        <f t="shared" si="2"/>
        <v>98518</v>
      </c>
      <c r="J48" s="41">
        <f t="shared" si="2"/>
        <v>160660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160660</v>
      </c>
      <c r="X48" s="41">
        <f t="shared" si="2"/>
        <v>-426508</v>
      </c>
      <c r="Y48" s="41">
        <f t="shared" si="2"/>
        <v>587168</v>
      </c>
      <c r="Z48" s="42">
        <f>+IF(X48&lt;&gt;0,+(Y48/X48)*100,0)</f>
        <v>-137.66869554615621</v>
      </c>
      <c r="AA48" s="39">
        <f>+AA32-AA47</f>
        <v>-1706137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15381131</v>
      </c>
      <c r="F49" s="22">
        <v>15381131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3845282</v>
      </c>
      <c r="Y49" s="22">
        <v>-3845282</v>
      </c>
      <c r="Z49" s="23">
        <v>-100</v>
      </c>
      <c r="AA49" s="20">
        <v>15381131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-291725</v>
      </c>
      <c r="D51" s="48">
        <f t="shared" si="3"/>
        <v>0</v>
      </c>
      <c r="E51" s="49">
        <f t="shared" si="3"/>
        <v>13674994</v>
      </c>
      <c r="F51" s="50">
        <f t="shared" si="3"/>
        <v>13674994</v>
      </c>
      <c r="G51" s="50">
        <f t="shared" si="3"/>
        <v>169</v>
      </c>
      <c r="H51" s="50">
        <f t="shared" si="3"/>
        <v>61973</v>
      </c>
      <c r="I51" s="50">
        <f t="shared" si="3"/>
        <v>98518</v>
      </c>
      <c r="J51" s="50">
        <f t="shared" si="3"/>
        <v>160660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160660</v>
      </c>
      <c r="X51" s="50">
        <f t="shared" si="3"/>
        <v>3418774</v>
      </c>
      <c r="Y51" s="50">
        <f t="shared" si="3"/>
        <v>-3258114</v>
      </c>
      <c r="Z51" s="51">
        <f>+IF(X51&lt;&gt;0,+(Y51/X51)*100,0)</f>
        <v>-95.300654562132507</v>
      </c>
      <c r="AA51" s="48">
        <f>SUM(AA48:AA50)</f>
        <v>13674994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-291725</v>
      </c>
      <c r="D53" s="54">
        <f>+D51-D52</f>
        <v>0</v>
      </c>
      <c r="E53" s="55">
        <f t="shared" si="4"/>
        <v>13674994</v>
      </c>
      <c r="F53" s="56">
        <f t="shared" si="4"/>
        <v>13674994</v>
      </c>
      <c r="G53" s="56">
        <f t="shared" si="4"/>
        <v>169</v>
      </c>
      <c r="H53" s="56">
        <f t="shared" si="4"/>
        <v>61973</v>
      </c>
      <c r="I53" s="56">
        <f t="shared" si="4"/>
        <v>98518</v>
      </c>
      <c r="J53" s="56">
        <f t="shared" si="4"/>
        <v>160660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160660</v>
      </c>
      <c r="X53" s="56">
        <f t="shared" si="4"/>
        <v>3418774</v>
      </c>
      <c r="Y53" s="56">
        <f t="shared" si="4"/>
        <v>-3258114</v>
      </c>
      <c r="Z53" s="57">
        <f>+IF(X53&lt;&gt;0,+(Y53/X53)*100,0)</f>
        <v>-95.300654562132507</v>
      </c>
      <c r="AA53" s="54">
        <f>+AA51-AA52</f>
        <v>13674994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-291725</v>
      </c>
      <c r="D56" s="48">
        <f>SUM(D53:D55)</f>
        <v>0</v>
      </c>
      <c r="E56" s="49">
        <f t="shared" si="5"/>
        <v>13674994</v>
      </c>
      <c r="F56" s="50">
        <f t="shared" si="5"/>
        <v>13674994</v>
      </c>
      <c r="G56" s="50">
        <f t="shared" si="5"/>
        <v>169</v>
      </c>
      <c r="H56" s="50">
        <f t="shared" si="5"/>
        <v>61973</v>
      </c>
      <c r="I56" s="50">
        <f t="shared" si="5"/>
        <v>98518</v>
      </c>
      <c r="J56" s="50">
        <f t="shared" si="5"/>
        <v>160660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160660</v>
      </c>
      <c r="X56" s="50">
        <f t="shared" si="5"/>
        <v>3418774</v>
      </c>
      <c r="Y56" s="50">
        <f t="shared" si="5"/>
        <v>-3258114</v>
      </c>
      <c r="Z56" s="51">
        <f>+IF(X56&lt;&gt;0,+(Y56/X56)*100,0)</f>
        <v>-95.300654562132507</v>
      </c>
      <c r="AA56" s="48">
        <f>SUM(AA53:AA55)</f>
        <v>13674994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-291725</v>
      </c>
      <c r="D59" s="65">
        <f>SUM(D56:D58)</f>
        <v>0</v>
      </c>
      <c r="E59" s="66">
        <f t="shared" si="6"/>
        <v>13674994</v>
      </c>
      <c r="F59" s="67">
        <f t="shared" si="6"/>
        <v>13674994</v>
      </c>
      <c r="G59" s="67">
        <f t="shared" si="6"/>
        <v>169</v>
      </c>
      <c r="H59" s="67">
        <f t="shared" si="6"/>
        <v>61973</v>
      </c>
      <c r="I59" s="67">
        <f t="shared" si="6"/>
        <v>98518</v>
      </c>
      <c r="J59" s="67">
        <f t="shared" si="6"/>
        <v>160660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160660</v>
      </c>
      <c r="X59" s="67">
        <f t="shared" si="6"/>
        <v>3418774</v>
      </c>
      <c r="Y59" s="67">
        <f t="shared" si="6"/>
        <v>-3258114</v>
      </c>
      <c r="Z59" s="68">
        <f>+IF(X59&lt;&gt;0,+(Y59/X59)*100,0)</f>
        <v>-95.300654562132507</v>
      </c>
      <c r="AA59" s="65">
        <f>SUM(AA56:AA58)</f>
        <v>13674994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17935619</v>
      </c>
      <c r="D8" s="20"/>
      <c r="E8" s="21">
        <v>22106434</v>
      </c>
      <c r="F8" s="22">
        <v>22106434</v>
      </c>
      <c r="G8" s="22">
        <v>1683160</v>
      </c>
      <c r="H8" s="22">
        <v>2402418</v>
      </c>
      <c r="I8" s="22">
        <v>2035234</v>
      </c>
      <c r="J8" s="22">
        <v>6120812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6120812</v>
      </c>
      <c r="X8" s="22">
        <v>5526606</v>
      </c>
      <c r="Y8" s="22">
        <v>594206</v>
      </c>
      <c r="Z8" s="23">
        <v>10.751734427965372</v>
      </c>
      <c r="AA8" s="20">
        <v>22106434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21840</v>
      </c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39584591</v>
      </c>
      <c r="D25" s="20"/>
      <c r="E25" s="21">
        <v>26500000</v>
      </c>
      <c r="F25" s="22">
        <v>26500000</v>
      </c>
      <c r="G25" s="22">
        <v>11041676</v>
      </c>
      <c r="H25" s="22"/>
      <c r="I25" s="22"/>
      <c r="J25" s="22">
        <v>11041676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11041676</v>
      </c>
      <c r="X25" s="22">
        <v>6624999</v>
      </c>
      <c r="Y25" s="22">
        <v>4416677</v>
      </c>
      <c r="Z25" s="23">
        <v>66.666832704427577</v>
      </c>
      <c r="AA25" s="20">
        <v>26500000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57542050</v>
      </c>
      <c r="D32" s="29">
        <f t="shared" ref="D32:Y32" si="0">SUM(D6:D31)</f>
        <v>0</v>
      </c>
      <c r="E32" s="30">
        <f t="shared" si="0"/>
        <v>48606434</v>
      </c>
      <c r="F32" s="31">
        <f t="shared" si="0"/>
        <v>48606434</v>
      </c>
      <c r="G32" s="31">
        <f t="shared" si="0"/>
        <v>12724836</v>
      </c>
      <c r="H32" s="31">
        <f t="shared" si="0"/>
        <v>2402418</v>
      </c>
      <c r="I32" s="31">
        <f t="shared" si="0"/>
        <v>2035234</v>
      </c>
      <c r="J32" s="31">
        <f t="shared" si="0"/>
        <v>17162488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17162488</v>
      </c>
      <c r="X32" s="31">
        <f t="shared" si="0"/>
        <v>12151605</v>
      </c>
      <c r="Y32" s="31">
        <f t="shared" si="0"/>
        <v>5010883</v>
      </c>
      <c r="Z32" s="32">
        <f>+IF(X32&lt;&gt;0,+(Y32/X32)*100,0)</f>
        <v>41.236388114985637</v>
      </c>
      <c r="AA32" s="29">
        <f>SUM(AA6:AA31)</f>
        <v>48606434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5573263</v>
      </c>
      <c r="D34" s="20"/>
      <c r="E34" s="21">
        <v>6801632</v>
      </c>
      <c r="F34" s="22">
        <v>6801632</v>
      </c>
      <c r="G34" s="22">
        <v>619932</v>
      </c>
      <c r="H34" s="22">
        <v>640548</v>
      </c>
      <c r="I34" s="22">
        <v>797046</v>
      </c>
      <c r="J34" s="22">
        <v>2057526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2057526</v>
      </c>
      <c r="X34" s="22">
        <v>1700409</v>
      </c>
      <c r="Y34" s="22">
        <v>357117</v>
      </c>
      <c r="Z34" s="23">
        <v>21.001829559829428</v>
      </c>
      <c r="AA34" s="20">
        <v>6801632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2436406</v>
      </c>
      <c r="D37" s="20"/>
      <c r="E37" s="21">
        <v>3212458</v>
      </c>
      <c r="F37" s="22">
        <v>3212458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803115</v>
      </c>
      <c r="Y37" s="22">
        <v>-803115</v>
      </c>
      <c r="Z37" s="23">
        <v>-100</v>
      </c>
      <c r="AA37" s="20">
        <v>3212458</v>
      </c>
    </row>
    <row r="38" spans="1:27" x14ac:dyDescent="0.25">
      <c r="A38" s="19" t="s">
        <v>64</v>
      </c>
      <c r="B38" s="15" t="s">
        <v>32</v>
      </c>
      <c r="C38" s="20">
        <v>13048906</v>
      </c>
      <c r="D38" s="20"/>
      <c r="E38" s="21">
        <v>2934950</v>
      </c>
      <c r="F38" s="22">
        <v>2934950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733737</v>
      </c>
      <c r="Y38" s="22">
        <v>-733737</v>
      </c>
      <c r="Z38" s="23">
        <v>-100</v>
      </c>
      <c r="AA38" s="20">
        <v>2934950</v>
      </c>
    </row>
    <row r="39" spans="1:27" x14ac:dyDescent="0.25">
      <c r="A39" s="19" t="s">
        <v>65</v>
      </c>
      <c r="B39" s="15" t="s">
        <v>32</v>
      </c>
      <c r="C39" s="20">
        <v>6966919</v>
      </c>
      <c r="D39" s="20"/>
      <c r="E39" s="21">
        <v>4000000</v>
      </c>
      <c r="F39" s="22">
        <v>4000000</v>
      </c>
      <c r="G39" s="22">
        <v>421377</v>
      </c>
      <c r="H39" s="22">
        <v>421377</v>
      </c>
      <c r="I39" s="22">
        <v>911496</v>
      </c>
      <c r="J39" s="22">
        <v>1754250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1754250</v>
      </c>
      <c r="X39" s="22">
        <v>999999</v>
      </c>
      <c r="Y39" s="22">
        <v>754251</v>
      </c>
      <c r="Z39" s="23">
        <v>75.425175425175425</v>
      </c>
      <c r="AA39" s="20">
        <v>4000000</v>
      </c>
    </row>
    <row r="40" spans="1:27" x14ac:dyDescent="0.25">
      <c r="A40" s="19" t="s">
        <v>40</v>
      </c>
      <c r="B40" s="15" t="s">
        <v>32</v>
      </c>
      <c r="C40" s="20">
        <v>39914</v>
      </c>
      <c r="D40" s="20"/>
      <c r="E40" s="21">
        <v>63276</v>
      </c>
      <c r="F40" s="22">
        <v>63276</v>
      </c>
      <c r="G40" s="22">
        <v>324</v>
      </c>
      <c r="H40" s="22">
        <v>318</v>
      </c>
      <c r="I40" s="22">
        <v>301</v>
      </c>
      <c r="J40" s="22">
        <v>943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943</v>
      </c>
      <c r="X40" s="22">
        <v>15819</v>
      </c>
      <c r="Y40" s="22">
        <v>-14876</v>
      </c>
      <c r="Z40" s="23">
        <v>-94.038814084328976</v>
      </c>
      <c r="AA40" s="20">
        <v>63276</v>
      </c>
    </row>
    <row r="41" spans="1:27" x14ac:dyDescent="0.25">
      <c r="A41" s="19" t="s">
        <v>66</v>
      </c>
      <c r="B41" s="15" t="s">
        <v>32</v>
      </c>
      <c r="C41" s="20">
        <v>10662502</v>
      </c>
      <c r="D41" s="20"/>
      <c r="E41" s="21">
        <v>304900</v>
      </c>
      <c r="F41" s="22">
        <v>304900</v>
      </c>
      <c r="G41" s="22">
        <v>18000</v>
      </c>
      <c r="H41" s="22">
        <v>18000</v>
      </c>
      <c r="I41" s="22">
        <v>18000</v>
      </c>
      <c r="J41" s="22">
        <v>54000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54000</v>
      </c>
      <c r="X41" s="22">
        <v>76227</v>
      </c>
      <c r="Y41" s="22">
        <v>-22227</v>
      </c>
      <c r="Z41" s="23">
        <v>-29.158959423826204</v>
      </c>
      <c r="AA41" s="20">
        <v>304900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3734852</v>
      </c>
      <c r="D43" s="20"/>
      <c r="E43" s="21">
        <v>65050</v>
      </c>
      <c r="F43" s="22">
        <v>65050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16263</v>
      </c>
      <c r="Y43" s="22">
        <v>-16263</v>
      </c>
      <c r="Z43" s="23">
        <v>-100</v>
      </c>
      <c r="AA43" s="20">
        <v>65050</v>
      </c>
    </row>
    <row r="44" spans="1:27" x14ac:dyDescent="0.25">
      <c r="A44" s="19" t="s">
        <v>69</v>
      </c>
      <c r="B44" s="15" t="s">
        <v>32</v>
      </c>
      <c r="C44" s="20">
        <v>4357860</v>
      </c>
      <c r="D44" s="20"/>
      <c r="E44" s="21">
        <v>2312432</v>
      </c>
      <c r="F44" s="22">
        <v>2312432</v>
      </c>
      <c r="G44" s="22">
        <v>169841</v>
      </c>
      <c r="H44" s="22">
        <v>170047</v>
      </c>
      <c r="I44" s="22">
        <v>208245</v>
      </c>
      <c r="J44" s="22">
        <v>548133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548133</v>
      </c>
      <c r="X44" s="22">
        <v>578109</v>
      </c>
      <c r="Y44" s="22">
        <v>-29976</v>
      </c>
      <c r="Z44" s="23">
        <v>-5.1851813412349577</v>
      </c>
      <c r="AA44" s="20">
        <v>2312432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46820622</v>
      </c>
      <c r="D47" s="29">
        <f t="shared" ref="D47:Y47" si="1">SUM(D34:D46)</f>
        <v>0</v>
      </c>
      <c r="E47" s="30">
        <f t="shared" si="1"/>
        <v>19694698</v>
      </c>
      <c r="F47" s="31">
        <f t="shared" si="1"/>
        <v>19694698</v>
      </c>
      <c r="G47" s="31">
        <f t="shared" si="1"/>
        <v>1229474</v>
      </c>
      <c r="H47" s="31">
        <f t="shared" si="1"/>
        <v>1250290</v>
      </c>
      <c r="I47" s="31">
        <f t="shared" si="1"/>
        <v>1935088</v>
      </c>
      <c r="J47" s="31">
        <f t="shared" si="1"/>
        <v>4414852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4414852</v>
      </c>
      <c r="X47" s="31">
        <f t="shared" si="1"/>
        <v>4923678</v>
      </c>
      <c r="Y47" s="31">
        <f t="shared" si="1"/>
        <v>-508826</v>
      </c>
      <c r="Z47" s="32">
        <f>+IF(X47&lt;&gt;0,+(Y47/X47)*100,0)</f>
        <v>-10.334266375664697</v>
      </c>
      <c r="AA47" s="29">
        <f>SUM(AA34:AA46)</f>
        <v>19694698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10721428</v>
      </c>
      <c r="D48" s="39">
        <f t="shared" si="2"/>
        <v>0</v>
      </c>
      <c r="E48" s="40">
        <f t="shared" si="2"/>
        <v>28911736</v>
      </c>
      <c r="F48" s="41">
        <f t="shared" si="2"/>
        <v>28911736</v>
      </c>
      <c r="G48" s="41">
        <f t="shared" si="2"/>
        <v>11495362</v>
      </c>
      <c r="H48" s="41">
        <f t="shared" si="2"/>
        <v>1152128</v>
      </c>
      <c r="I48" s="41">
        <f t="shared" si="2"/>
        <v>100146</v>
      </c>
      <c r="J48" s="41">
        <f t="shared" si="2"/>
        <v>12747636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12747636</v>
      </c>
      <c r="X48" s="41">
        <f t="shared" si="2"/>
        <v>7227927</v>
      </c>
      <c r="Y48" s="41">
        <f t="shared" si="2"/>
        <v>5519709</v>
      </c>
      <c r="Z48" s="42">
        <f>+IF(X48&lt;&gt;0,+(Y48/X48)*100,0)</f>
        <v>76.366418753260788</v>
      </c>
      <c r="AA48" s="39">
        <f>+AA32-AA47</f>
        <v>28911736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5044949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15766377</v>
      </c>
      <c r="D51" s="48">
        <f t="shared" si="3"/>
        <v>0</v>
      </c>
      <c r="E51" s="49">
        <f t="shared" si="3"/>
        <v>28911736</v>
      </c>
      <c r="F51" s="50">
        <f t="shared" si="3"/>
        <v>28911736</v>
      </c>
      <c r="G51" s="50">
        <f t="shared" si="3"/>
        <v>11495362</v>
      </c>
      <c r="H51" s="50">
        <f t="shared" si="3"/>
        <v>1152128</v>
      </c>
      <c r="I51" s="50">
        <f t="shared" si="3"/>
        <v>100146</v>
      </c>
      <c r="J51" s="50">
        <f t="shared" si="3"/>
        <v>12747636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12747636</v>
      </c>
      <c r="X51" s="50">
        <f t="shared" si="3"/>
        <v>7227927</v>
      </c>
      <c r="Y51" s="50">
        <f t="shared" si="3"/>
        <v>5519709</v>
      </c>
      <c r="Z51" s="51">
        <f>+IF(X51&lt;&gt;0,+(Y51/X51)*100,0)</f>
        <v>76.366418753260788</v>
      </c>
      <c r="AA51" s="48">
        <f>SUM(AA48:AA50)</f>
        <v>28911736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15766377</v>
      </c>
      <c r="D53" s="54">
        <f>+D51-D52</f>
        <v>0</v>
      </c>
      <c r="E53" s="55">
        <f t="shared" si="4"/>
        <v>28911736</v>
      </c>
      <c r="F53" s="56">
        <f t="shared" si="4"/>
        <v>28911736</v>
      </c>
      <c r="G53" s="56">
        <f t="shared" si="4"/>
        <v>11495362</v>
      </c>
      <c r="H53" s="56">
        <f t="shared" si="4"/>
        <v>1152128</v>
      </c>
      <c r="I53" s="56">
        <f t="shared" si="4"/>
        <v>100146</v>
      </c>
      <c r="J53" s="56">
        <f t="shared" si="4"/>
        <v>12747636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12747636</v>
      </c>
      <c r="X53" s="56">
        <f t="shared" si="4"/>
        <v>7227927</v>
      </c>
      <c r="Y53" s="56">
        <f t="shared" si="4"/>
        <v>5519709</v>
      </c>
      <c r="Z53" s="57">
        <f>+IF(X53&lt;&gt;0,+(Y53/X53)*100,0)</f>
        <v>76.366418753260788</v>
      </c>
      <c r="AA53" s="54">
        <f>+AA51-AA52</f>
        <v>28911736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15766377</v>
      </c>
      <c r="D56" s="48">
        <f>SUM(D53:D55)</f>
        <v>0</v>
      </c>
      <c r="E56" s="49">
        <f t="shared" si="5"/>
        <v>28911736</v>
      </c>
      <c r="F56" s="50">
        <f t="shared" si="5"/>
        <v>28911736</v>
      </c>
      <c r="G56" s="50">
        <f t="shared" si="5"/>
        <v>11495362</v>
      </c>
      <c r="H56" s="50">
        <f t="shared" si="5"/>
        <v>1152128</v>
      </c>
      <c r="I56" s="50">
        <f t="shared" si="5"/>
        <v>100146</v>
      </c>
      <c r="J56" s="50">
        <f t="shared" si="5"/>
        <v>12747636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12747636</v>
      </c>
      <c r="X56" s="50">
        <f t="shared" si="5"/>
        <v>7227927</v>
      </c>
      <c r="Y56" s="50">
        <f t="shared" si="5"/>
        <v>5519709</v>
      </c>
      <c r="Z56" s="51">
        <f>+IF(X56&lt;&gt;0,+(Y56/X56)*100,0)</f>
        <v>76.366418753260788</v>
      </c>
      <c r="AA56" s="48">
        <f>SUM(AA53:AA55)</f>
        <v>28911736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15766377</v>
      </c>
      <c r="D59" s="65">
        <f>SUM(D56:D58)</f>
        <v>0</v>
      </c>
      <c r="E59" s="66">
        <f t="shared" si="6"/>
        <v>28911736</v>
      </c>
      <c r="F59" s="67">
        <f t="shared" si="6"/>
        <v>28911736</v>
      </c>
      <c r="G59" s="67">
        <f t="shared" si="6"/>
        <v>11495362</v>
      </c>
      <c r="H59" s="67">
        <f t="shared" si="6"/>
        <v>1152128</v>
      </c>
      <c r="I59" s="67">
        <f t="shared" si="6"/>
        <v>100146</v>
      </c>
      <c r="J59" s="67">
        <f t="shared" si="6"/>
        <v>12747636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12747636</v>
      </c>
      <c r="X59" s="67">
        <f t="shared" si="6"/>
        <v>7227927</v>
      </c>
      <c r="Y59" s="67">
        <f t="shared" si="6"/>
        <v>5519709</v>
      </c>
      <c r="Z59" s="68">
        <f>+IF(X59&lt;&gt;0,+(Y59/X59)*100,0)</f>
        <v>76.366418753260788</v>
      </c>
      <c r="AA59" s="65">
        <f>SUM(AA56:AA58)</f>
        <v>28911736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42447507</v>
      </c>
      <c r="D8" s="20"/>
      <c r="E8" s="21">
        <v>49688824</v>
      </c>
      <c r="F8" s="22">
        <v>49688824</v>
      </c>
      <c r="G8" s="22"/>
      <c r="H8" s="22">
        <v>6364161</v>
      </c>
      <c r="I8" s="22">
        <v>4070475</v>
      </c>
      <c r="J8" s="22">
        <v>10434636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10434636</v>
      </c>
      <c r="X8" s="22">
        <v>14791700</v>
      </c>
      <c r="Y8" s="22">
        <v>-4357064</v>
      </c>
      <c r="Z8" s="23">
        <v>-29.456140943907734</v>
      </c>
      <c r="AA8" s="20">
        <v>49688824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56269</v>
      </c>
      <c r="D10" s="20"/>
      <c r="E10" s="21">
        <v>37728</v>
      </c>
      <c r="F10" s="22">
        <v>37728</v>
      </c>
      <c r="G10" s="22"/>
      <c r="H10" s="22">
        <v>15967</v>
      </c>
      <c r="I10" s="22">
        <v>7196</v>
      </c>
      <c r="J10" s="22">
        <v>23163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23163</v>
      </c>
      <c r="X10" s="22"/>
      <c r="Y10" s="22">
        <v>23163</v>
      </c>
      <c r="Z10" s="23"/>
      <c r="AA10" s="20">
        <v>37728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6096875</v>
      </c>
      <c r="F13" s="22">
        <v>6096875</v>
      </c>
      <c r="G13" s="22"/>
      <c r="H13" s="22">
        <v>707095</v>
      </c>
      <c r="I13" s="22">
        <v>374179</v>
      </c>
      <c r="J13" s="22">
        <v>1081274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1081274</v>
      </c>
      <c r="X13" s="22">
        <v>1524219</v>
      </c>
      <c r="Y13" s="22">
        <v>-442945</v>
      </c>
      <c r="Z13" s="23">
        <v>-29.060456535445368</v>
      </c>
      <c r="AA13" s="20">
        <v>6096875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42503776</v>
      </c>
      <c r="D32" s="29">
        <f t="shared" ref="D32:Y32" si="0">SUM(D6:D31)</f>
        <v>0</v>
      </c>
      <c r="E32" s="30">
        <f t="shared" si="0"/>
        <v>55823427</v>
      </c>
      <c r="F32" s="31">
        <f t="shared" si="0"/>
        <v>55823427</v>
      </c>
      <c r="G32" s="31">
        <f t="shared" si="0"/>
        <v>0</v>
      </c>
      <c r="H32" s="31">
        <f t="shared" si="0"/>
        <v>7087223</v>
      </c>
      <c r="I32" s="31">
        <f t="shared" si="0"/>
        <v>4451850</v>
      </c>
      <c r="J32" s="31">
        <f t="shared" si="0"/>
        <v>11539073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11539073</v>
      </c>
      <c r="X32" s="31">
        <f t="shared" si="0"/>
        <v>16315919</v>
      </c>
      <c r="Y32" s="31">
        <f t="shared" si="0"/>
        <v>-4776846</v>
      </c>
      <c r="Z32" s="32">
        <f>+IF(X32&lt;&gt;0,+(Y32/X32)*100,0)</f>
        <v>-29.277210802529723</v>
      </c>
      <c r="AA32" s="29">
        <f>SUM(AA6:AA31)</f>
        <v>55823427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11224117</v>
      </c>
      <c r="D34" s="20"/>
      <c r="E34" s="21">
        <v>19032948</v>
      </c>
      <c r="F34" s="22">
        <v>19032948</v>
      </c>
      <c r="G34" s="22"/>
      <c r="H34" s="22">
        <v>1723599</v>
      </c>
      <c r="I34" s="22">
        <v>846595</v>
      </c>
      <c r="J34" s="22">
        <v>2570194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2570194</v>
      </c>
      <c r="X34" s="22">
        <v>4567225</v>
      </c>
      <c r="Y34" s="22">
        <v>-1997031</v>
      </c>
      <c r="Z34" s="23">
        <v>-43.725259867862867</v>
      </c>
      <c r="AA34" s="20">
        <v>19032948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334219</v>
      </c>
      <c r="D37" s="20"/>
      <c r="E37" s="21">
        <v>1900000</v>
      </c>
      <c r="F37" s="22">
        <v>1900000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174999</v>
      </c>
      <c r="Y37" s="22">
        <v>-174999</v>
      </c>
      <c r="Z37" s="23">
        <v>-100</v>
      </c>
      <c r="AA37" s="20">
        <v>1900000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9302768</v>
      </c>
      <c r="D39" s="20"/>
      <c r="E39" s="21">
        <v>10650994</v>
      </c>
      <c r="F39" s="22">
        <v>10650994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2662749</v>
      </c>
      <c r="Y39" s="22">
        <v>-2662749</v>
      </c>
      <c r="Z39" s="23">
        <v>-100</v>
      </c>
      <c r="AA39" s="20">
        <v>10650994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382089</v>
      </c>
      <c r="D41" s="20"/>
      <c r="E41" s="21">
        <v>1500000</v>
      </c>
      <c r="F41" s="22">
        <v>1500000</v>
      </c>
      <c r="G41" s="22"/>
      <c r="H41" s="22">
        <v>42755</v>
      </c>
      <c r="I41" s="22"/>
      <c r="J41" s="22">
        <v>42755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42755</v>
      </c>
      <c r="X41" s="22">
        <v>135029</v>
      </c>
      <c r="Y41" s="22">
        <v>-92274</v>
      </c>
      <c r="Z41" s="23">
        <v>-68.336431433247668</v>
      </c>
      <c r="AA41" s="20">
        <v>1500000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4121764</v>
      </c>
      <c r="D43" s="20"/>
      <c r="E43" s="21">
        <v>2805069</v>
      </c>
      <c r="F43" s="22">
        <v>2805069</v>
      </c>
      <c r="G43" s="22"/>
      <c r="H43" s="22">
        <v>510609</v>
      </c>
      <c r="I43" s="22">
        <v>108853</v>
      </c>
      <c r="J43" s="22">
        <v>619462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619462</v>
      </c>
      <c r="X43" s="22">
        <v>701268</v>
      </c>
      <c r="Y43" s="22">
        <v>-81806</v>
      </c>
      <c r="Z43" s="23">
        <v>-11.665440316683494</v>
      </c>
      <c r="AA43" s="20">
        <v>2805069</v>
      </c>
    </row>
    <row r="44" spans="1:27" x14ac:dyDescent="0.25">
      <c r="A44" s="19" t="s">
        <v>69</v>
      </c>
      <c r="B44" s="15" t="s">
        <v>32</v>
      </c>
      <c r="C44" s="20">
        <v>1405175</v>
      </c>
      <c r="D44" s="20"/>
      <c r="E44" s="21">
        <v>2089123</v>
      </c>
      <c r="F44" s="22">
        <v>2089123</v>
      </c>
      <c r="G44" s="22"/>
      <c r="H44" s="22">
        <v>31159</v>
      </c>
      <c r="I44" s="22">
        <v>7159</v>
      </c>
      <c r="J44" s="22">
        <v>38318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38318</v>
      </c>
      <c r="X44" s="22">
        <v>44848</v>
      </c>
      <c r="Y44" s="22">
        <v>-6530</v>
      </c>
      <c r="Z44" s="23">
        <v>-14.560292543703174</v>
      </c>
      <c r="AA44" s="20">
        <v>2089123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26770132</v>
      </c>
      <c r="D47" s="29">
        <f t="shared" ref="D47:Y47" si="1">SUM(D34:D46)</f>
        <v>0</v>
      </c>
      <c r="E47" s="30">
        <f t="shared" si="1"/>
        <v>37978134</v>
      </c>
      <c r="F47" s="31">
        <f t="shared" si="1"/>
        <v>37978134</v>
      </c>
      <c r="G47" s="31">
        <f t="shared" si="1"/>
        <v>0</v>
      </c>
      <c r="H47" s="31">
        <f t="shared" si="1"/>
        <v>2308122</v>
      </c>
      <c r="I47" s="31">
        <f t="shared" si="1"/>
        <v>962607</v>
      </c>
      <c r="J47" s="31">
        <f t="shared" si="1"/>
        <v>3270729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3270729</v>
      </c>
      <c r="X47" s="31">
        <f t="shared" si="1"/>
        <v>8286118</v>
      </c>
      <c r="Y47" s="31">
        <f t="shared" si="1"/>
        <v>-5015389</v>
      </c>
      <c r="Z47" s="32">
        <f>+IF(X47&lt;&gt;0,+(Y47/X47)*100,0)</f>
        <v>-60.527607741043511</v>
      </c>
      <c r="AA47" s="29">
        <f>SUM(AA34:AA46)</f>
        <v>37978134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15733644</v>
      </c>
      <c r="D48" s="39">
        <f t="shared" si="2"/>
        <v>0</v>
      </c>
      <c r="E48" s="40">
        <f t="shared" si="2"/>
        <v>17845293</v>
      </c>
      <c r="F48" s="41">
        <f t="shared" si="2"/>
        <v>17845293</v>
      </c>
      <c r="G48" s="41">
        <f t="shared" si="2"/>
        <v>0</v>
      </c>
      <c r="H48" s="41">
        <f t="shared" si="2"/>
        <v>4779101</v>
      </c>
      <c r="I48" s="41">
        <f t="shared" si="2"/>
        <v>3489243</v>
      </c>
      <c r="J48" s="41">
        <f t="shared" si="2"/>
        <v>8268344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8268344</v>
      </c>
      <c r="X48" s="41">
        <f t="shared" si="2"/>
        <v>8029801</v>
      </c>
      <c r="Y48" s="41">
        <f t="shared" si="2"/>
        <v>238543</v>
      </c>
      <c r="Z48" s="42">
        <f>+IF(X48&lt;&gt;0,+(Y48/X48)*100,0)</f>
        <v>2.9707211922188357</v>
      </c>
      <c r="AA48" s="39">
        <f>+AA32-AA47</f>
        <v>17845293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15733644</v>
      </c>
      <c r="D51" s="48">
        <f t="shared" si="3"/>
        <v>0</v>
      </c>
      <c r="E51" s="49">
        <f t="shared" si="3"/>
        <v>17845293</v>
      </c>
      <c r="F51" s="50">
        <f t="shared" si="3"/>
        <v>17845293</v>
      </c>
      <c r="G51" s="50">
        <f t="shared" si="3"/>
        <v>0</v>
      </c>
      <c r="H51" s="50">
        <f t="shared" si="3"/>
        <v>4779101</v>
      </c>
      <c r="I51" s="50">
        <f t="shared" si="3"/>
        <v>3489243</v>
      </c>
      <c r="J51" s="50">
        <f t="shared" si="3"/>
        <v>8268344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8268344</v>
      </c>
      <c r="X51" s="50">
        <f t="shared" si="3"/>
        <v>8029801</v>
      </c>
      <c r="Y51" s="50">
        <f t="shared" si="3"/>
        <v>238543</v>
      </c>
      <c r="Z51" s="51">
        <f>+IF(X51&lt;&gt;0,+(Y51/X51)*100,0)</f>
        <v>2.9707211922188357</v>
      </c>
      <c r="AA51" s="48">
        <f>SUM(AA48:AA50)</f>
        <v>17845293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15733644</v>
      </c>
      <c r="D53" s="54">
        <f>+D51-D52</f>
        <v>0</v>
      </c>
      <c r="E53" s="55">
        <f t="shared" si="4"/>
        <v>17845293</v>
      </c>
      <c r="F53" s="56">
        <f t="shared" si="4"/>
        <v>17845293</v>
      </c>
      <c r="G53" s="56">
        <f t="shared" si="4"/>
        <v>0</v>
      </c>
      <c r="H53" s="56">
        <f t="shared" si="4"/>
        <v>4779101</v>
      </c>
      <c r="I53" s="56">
        <f t="shared" si="4"/>
        <v>3489243</v>
      </c>
      <c r="J53" s="56">
        <f t="shared" si="4"/>
        <v>8268344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8268344</v>
      </c>
      <c r="X53" s="56">
        <f t="shared" si="4"/>
        <v>8029801</v>
      </c>
      <c r="Y53" s="56">
        <f t="shared" si="4"/>
        <v>238543</v>
      </c>
      <c r="Z53" s="57">
        <f>+IF(X53&lt;&gt;0,+(Y53/X53)*100,0)</f>
        <v>2.9707211922188357</v>
      </c>
      <c r="AA53" s="54">
        <f>+AA51-AA52</f>
        <v>17845293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15733644</v>
      </c>
      <c r="D56" s="48">
        <f>SUM(D53:D55)</f>
        <v>0</v>
      </c>
      <c r="E56" s="49">
        <f t="shared" si="5"/>
        <v>17845293</v>
      </c>
      <c r="F56" s="50">
        <f t="shared" si="5"/>
        <v>17845293</v>
      </c>
      <c r="G56" s="50">
        <f t="shared" si="5"/>
        <v>0</v>
      </c>
      <c r="H56" s="50">
        <f t="shared" si="5"/>
        <v>4779101</v>
      </c>
      <c r="I56" s="50">
        <f t="shared" si="5"/>
        <v>3489243</v>
      </c>
      <c r="J56" s="50">
        <f t="shared" si="5"/>
        <v>8268344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8268344</v>
      </c>
      <c r="X56" s="50">
        <f t="shared" si="5"/>
        <v>8029801</v>
      </c>
      <c r="Y56" s="50">
        <f t="shared" si="5"/>
        <v>238543</v>
      </c>
      <c r="Z56" s="51">
        <f>+IF(X56&lt;&gt;0,+(Y56/X56)*100,0)</f>
        <v>2.9707211922188357</v>
      </c>
      <c r="AA56" s="48">
        <f>SUM(AA53:AA55)</f>
        <v>17845293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15733644</v>
      </c>
      <c r="D59" s="65">
        <f>SUM(D56:D58)</f>
        <v>0</v>
      </c>
      <c r="E59" s="66">
        <f t="shared" si="6"/>
        <v>17845293</v>
      </c>
      <c r="F59" s="67">
        <f t="shared" si="6"/>
        <v>17845293</v>
      </c>
      <c r="G59" s="67">
        <f t="shared" si="6"/>
        <v>0</v>
      </c>
      <c r="H59" s="67">
        <f t="shared" si="6"/>
        <v>4779101</v>
      </c>
      <c r="I59" s="67">
        <f t="shared" si="6"/>
        <v>3489243</v>
      </c>
      <c r="J59" s="67">
        <f t="shared" si="6"/>
        <v>8268344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8268344</v>
      </c>
      <c r="X59" s="67">
        <f t="shared" si="6"/>
        <v>8029801</v>
      </c>
      <c r="Y59" s="67">
        <f t="shared" si="6"/>
        <v>238543</v>
      </c>
      <c r="Z59" s="68">
        <f>+IF(X59&lt;&gt;0,+(Y59/X59)*100,0)</f>
        <v>2.9707211922188357</v>
      </c>
      <c r="AA59" s="65">
        <f>SUM(AA56:AA58)</f>
        <v>17845293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>
        <v>-3603</v>
      </c>
      <c r="G7" s="22">
        <v>-295</v>
      </c>
      <c r="H7" s="22"/>
      <c r="I7" s="22"/>
      <c r="J7" s="22">
        <v>-295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-295</v>
      </c>
      <c r="X7" s="22">
        <v>-900</v>
      </c>
      <c r="Y7" s="22">
        <v>605</v>
      </c>
      <c r="Z7" s="23">
        <v>-67.222222222222229</v>
      </c>
      <c r="AA7" s="20">
        <v>-3603</v>
      </c>
    </row>
    <row r="8" spans="1:27" x14ac:dyDescent="0.25">
      <c r="A8" s="19" t="s">
        <v>36</v>
      </c>
      <c r="B8" s="15" t="s">
        <v>32</v>
      </c>
      <c r="C8" s="20">
        <v>2007758</v>
      </c>
      <c r="D8" s="20"/>
      <c r="E8" s="21">
        <v>1611814</v>
      </c>
      <c r="F8" s="22">
        <v>1611814</v>
      </c>
      <c r="G8" s="22">
        <v>-1480</v>
      </c>
      <c r="H8" s="22"/>
      <c r="I8" s="22"/>
      <c r="J8" s="22">
        <v>-1480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-1480</v>
      </c>
      <c r="X8" s="22">
        <v>402954</v>
      </c>
      <c r="Y8" s="22">
        <v>-404434</v>
      </c>
      <c r="Z8" s="23">
        <v>-100.36728758121274</v>
      </c>
      <c r="AA8" s="20">
        <v>1611814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1159445</v>
      </c>
      <c r="D28" s="20"/>
      <c r="E28" s="21">
        <v>4541581</v>
      </c>
      <c r="F28" s="22">
        <v>4541581</v>
      </c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>
        <v>1135395</v>
      </c>
      <c r="Y28" s="22">
        <v>-1135395</v>
      </c>
      <c r="Z28" s="23">
        <v>-100</v>
      </c>
      <c r="AA28" s="20">
        <v>4541581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3163718</v>
      </c>
      <c r="D32" s="29">
        <f t="shared" ref="D32:Y32" si="0">SUM(D6:D31)</f>
        <v>0</v>
      </c>
      <c r="E32" s="30">
        <f t="shared" si="0"/>
        <v>6149792</v>
      </c>
      <c r="F32" s="31">
        <f t="shared" si="0"/>
        <v>6149792</v>
      </c>
      <c r="G32" s="31">
        <f t="shared" si="0"/>
        <v>-1775</v>
      </c>
      <c r="H32" s="31">
        <f t="shared" si="0"/>
        <v>0</v>
      </c>
      <c r="I32" s="31">
        <f t="shared" si="0"/>
        <v>0</v>
      </c>
      <c r="J32" s="31">
        <f t="shared" si="0"/>
        <v>-1775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-1775</v>
      </c>
      <c r="X32" s="31">
        <f t="shared" si="0"/>
        <v>1537449</v>
      </c>
      <c r="Y32" s="31">
        <f t="shared" si="0"/>
        <v>-1539224</v>
      </c>
      <c r="Z32" s="32">
        <f>+IF(X32&lt;&gt;0,+(Y32/X32)*100,0)</f>
        <v>-100.11545098406516</v>
      </c>
      <c r="AA32" s="29">
        <f>SUM(AA6:AA31)</f>
        <v>6149792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1937770</v>
      </c>
      <c r="D34" s="20"/>
      <c r="E34" s="21">
        <v>1669554</v>
      </c>
      <c r="F34" s="22">
        <v>1669554</v>
      </c>
      <c r="G34" s="22">
        <v>179128</v>
      </c>
      <c r="H34" s="22"/>
      <c r="I34" s="22">
        <v>169150</v>
      </c>
      <c r="J34" s="22">
        <v>348278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348278</v>
      </c>
      <c r="X34" s="22">
        <v>417387</v>
      </c>
      <c r="Y34" s="22">
        <v>-69109</v>
      </c>
      <c r="Z34" s="23">
        <v>-16.557535332916455</v>
      </c>
      <c r="AA34" s="20">
        <v>1669554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1060441</v>
      </c>
      <c r="F38" s="22">
        <v>1060441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265110</v>
      </c>
      <c r="Y38" s="22">
        <v>-265110</v>
      </c>
      <c r="Z38" s="23">
        <v>-100</v>
      </c>
      <c r="AA38" s="20">
        <v>1060441</v>
      </c>
    </row>
    <row r="39" spans="1:27" x14ac:dyDescent="0.25">
      <c r="A39" s="19" t="s">
        <v>65</v>
      </c>
      <c r="B39" s="15" t="s">
        <v>32</v>
      </c>
      <c r="C39" s="20">
        <v>1153040</v>
      </c>
      <c r="D39" s="20"/>
      <c r="E39" s="21">
        <v>1548192</v>
      </c>
      <c r="F39" s="22">
        <v>1548192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387048</v>
      </c>
      <c r="Y39" s="22">
        <v>-387048</v>
      </c>
      <c r="Z39" s="23">
        <v>-100</v>
      </c>
      <c r="AA39" s="20">
        <v>1548192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1813301</v>
      </c>
      <c r="D41" s="20"/>
      <c r="E41" s="21"/>
      <c r="F41" s="22"/>
      <c r="G41" s="22">
        <v>412</v>
      </c>
      <c r="H41" s="22"/>
      <c r="I41" s="22"/>
      <c r="J41" s="22">
        <v>412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412</v>
      </c>
      <c r="X41" s="22"/>
      <c r="Y41" s="22">
        <v>412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273429</v>
      </c>
      <c r="F43" s="22">
        <v>273429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68358</v>
      </c>
      <c r="Y43" s="22">
        <v>-68358</v>
      </c>
      <c r="Z43" s="23">
        <v>-100</v>
      </c>
      <c r="AA43" s="20">
        <v>273429</v>
      </c>
    </row>
    <row r="44" spans="1:27" x14ac:dyDescent="0.25">
      <c r="A44" s="19" t="s">
        <v>69</v>
      </c>
      <c r="B44" s="15" t="s">
        <v>32</v>
      </c>
      <c r="C44" s="20">
        <v>1204783</v>
      </c>
      <c r="D44" s="20"/>
      <c r="E44" s="21">
        <v>5225</v>
      </c>
      <c r="F44" s="22">
        <v>5225</v>
      </c>
      <c r="G44" s="22">
        <v>11054</v>
      </c>
      <c r="H44" s="22"/>
      <c r="I44" s="22">
        <v>1495</v>
      </c>
      <c r="J44" s="22">
        <v>12549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12549</v>
      </c>
      <c r="X44" s="22">
        <v>1305</v>
      </c>
      <c r="Y44" s="22">
        <v>11244</v>
      </c>
      <c r="Z44" s="23">
        <v>861.60919540229872</v>
      </c>
      <c r="AA44" s="20">
        <v>5225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6108894</v>
      </c>
      <c r="D47" s="29">
        <f t="shared" ref="D47:Y47" si="1">SUM(D34:D46)</f>
        <v>0</v>
      </c>
      <c r="E47" s="30">
        <f t="shared" si="1"/>
        <v>4556841</v>
      </c>
      <c r="F47" s="31">
        <f t="shared" si="1"/>
        <v>4556841</v>
      </c>
      <c r="G47" s="31">
        <f t="shared" si="1"/>
        <v>190594</v>
      </c>
      <c r="H47" s="31">
        <f t="shared" si="1"/>
        <v>0</v>
      </c>
      <c r="I47" s="31">
        <f t="shared" si="1"/>
        <v>170645</v>
      </c>
      <c r="J47" s="31">
        <f t="shared" si="1"/>
        <v>361239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361239</v>
      </c>
      <c r="X47" s="31">
        <f t="shared" si="1"/>
        <v>1139208</v>
      </c>
      <c r="Y47" s="31">
        <f t="shared" si="1"/>
        <v>-777969</v>
      </c>
      <c r="Z47" s="32">
        <f>+IF(X47&lt;&gt;0,+(Y47/X47)*100,0)</f>
        <v>-68.290338550993326</v>
      </c>
      <c r="AA47" s="29">
        <f>SUM(AA34:AA46)</f>
        <v>4556841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-2945176</v>
      </c>
      <c r="D48" s="39">
        <f t="shared" si="2"/>
        <v>0</v>
      </c>
      <c r="E48" s="40">
        <f t="shared" si="2"/>
        <v>1592951</v>
      </c>
      <c r="F48" s="41">
        <f t="shared" si="2"/>
        <v>1592951</v>
      </c>
      <c r="G48" s="41">
        <f t="shared" si="2"/>
        <v>-192369</v>
      </c>
      <c r="H48" s="41">
        <f t="shared" si="2"/>
        <v>0</v>
      </c>
      <c r="I48" s="41">
        <f t="shared" si="2"/>
        <v>-170645</v>
      </c>
      <c r="J48" s="41">
        <f t="shared" si="2"/>
        <v>-363014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-363014</v>
      </c>
      <c r="X48" s="41">
        <f t="shared" si="2"/>
        <v>398241</v>
      </c>
      <c r="Y48" s="41">
        <f t="shared" si="2"/>
        <v>-761255</v>
      </c>
      <c r="Z48" s="42">
        <f>+IF(X48&lt;&gt;0,+(Y48/X48)*100,0)</f>
        <v>-191.15435125966437</v>
      </c>
      <c r="AA48" s="39">
        <f>+AA32-AA47</f>
        <v>1592951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-2945176</v>
      </c>
      <c r="D51" s="48">
        <f t="shared" si="3"/>
        <v>0</v>
      </c>
      <c r="E51" s="49">
        <f t="shared" si="3"/>
        <v>1592951</v>
      </c>
      <c r="F51" s="50">
        <f t="shared" si="3"/>
        <v>1592951</v>
      </c>
      <c r="G51" s="50">
        <f t="shared" si="3"/>
        <v>-192369</v>
      </c>
      <c r="H51" s="50">
        <f t="shared" si="3"/>
        <v>0</v>
      </c>
      <c r="I51" s="50">
        <f t="shared" si="3"/>
        <v>-170645</v>
      </c>
      <c r="J51" s="50">
        <f t="shared" si="3"/>
        <v>-363014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-363014</v>
      </c>
      <c r="X51" s="50">
        <f t="shared" si="3"/>
        <v>398241</v>
      </c>
      <c r="Y51" s="50">
        <f t="shared" si="3"/>
        <v>-761255</v>
      </c>
      <c r="Z51" s="51">
        <f>+IF(X51&lt;&gt;0,+(Y51/X51)*100,0)</f>
        <v>-191.15435125966437</v>
      </c>
      <c r="AA51" s="48">
        <f>SUM(AA48:AA50)</f>
        <v>1592951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-2945176</v>
      </c>
      <c r="D53" s="54">
        <f>+D51-D52</f>
        <v>0</v>
      </c>
      <c r="E53" s="55">
        <f t="shared" si="4"/>
        <v>1592951</v>
      </c>
      <c r="F53" s="56">
        <f t="shared" si="4"/>
        <v>1592951</v>
      </c>
      <c r="G53" s="56">
        <f t="shared" si="4"/>
        <v>-192369</v>
      </c>
      <c r="H53" s="56">
        <f t="shared" si="4"/>
        <v>0</v>
      </c>
      <c r="I53" s="56">
        <f t="shared" si="4"/>
        <v>-170645</v>
      </c>
      <c r="J53" s="56">
        <f t="shared" si="4"/>
        <v>-363014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-363014</v>
      </c>
      <c r="X53" s="56">
        <f t="shared" si="4"/>
        <v>398241</v>
      </c>
      <c r="Y53" s="56">
        <f t="shared" si="4"/>
        <v>-761255</v>
      </c>
      <c r="Z53" s="57">
        <f>+IF(X53&lt;&gt;0,+(Y53/X53)*100,0)</f>
        <v>-191.15435125966437</v>
      </c>
      <c r="AA53" s="54">
        <f>+AA51-AA52</f>
        <v>1592951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-2945176</v>
      </c>
      <c r="D56" s="48">
        <f>SUM(D53:D55)</f>
        <v>0</v>
      </c>
      <c r="E56" s="49">
        <f t="shared" si="5"/>
        <v>1592951</v>
      </c>
      <c r="F56" s="50">
        <f t="shared" si="5"/>
        <v>1592951</v>
      </c>
      <c r="G56" s="50">
        <f t="shared" si="5"/>
        <v>-192369</v>
      </c>
      <c r="H56" s="50">
        <f t="shared" si="5"/>
        <v>0</v>
      </c>
      <c r="I56" s="50">
        <f t="shared" si="5"/>
        <v>-170645</v>
      </c>
      <c r="J56" s="50">
        <f t="shared" si="5"/>
        <v>-363014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-363014</v>
      </c>
      <c r="X56" s="50">
        <f t="shared" si="5"/>
        <v>398241</v>
      </c>
      <c r="Y56" s="50">
        <f t="shared" si="5"/>
        <v>-761255</v>
      </c>
      <c r="Z56" s="51">
        <f>+IF(X56&lt;&gt;0,+(Y56/X56)*100,0)</f>
        <v>-191.15435125966437</v>
      </c>
      <c r="AA56" s="48">
        <f>SUM(AA53:AA55)</f>
        <v>1592951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-2945176</v>
      </c>
      <c r="D59" s="65">
        <f>SUM(D56:D58)</f>
        <v>0</v>
      </c>
      <c r="E59" s="66">
        <f t="shared" si="6"/>
        <v>1592951</v>
      </c>
      <c r="F59" s="67">
        <f t="shared" si="6"/>
        <v>1592951</v>
      </c>
      <c r="G59" s="67">
        <f t="shared" si="6"/>
        <v>-192369</v>
      </c>
      <c r="H59" s="67">
        <f t="shared" si="6"/>
        <v>0</v>
      </c>
      <c r="I59" s="67">
        <f t="shared" si="6"/>
        <v>-170645</v>
      </c>
      <c r="J59" s="67">
        <f t="shared" si="6"/>
        <v>-363014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-363014</v>
      </c>
      <c r="X59" s="67">
        <f t="shared" si="6"/>
        <v>398241</v>
      </c>
      <c r="Y59" s="67">
        <f t="shared" si="6"/>
        <v>-761255</v>
      </c>
      <c r="Z59" s="68">
        <f>+IF(X59&lt;&gt;0,+(Y59/X59)*100,0)</f>
        <v>-191.15435125966437</v>
      </c>
      <c r="AA59" s="65">
        <f>SUM(AA56:AA58)</f>
        <v>1592951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14227961</v>
      </c>
      <c r="D8" s="20"/>
      <c r="E8" s="21">
        <v>22427989</v>
      </c>
      <c r="F8" s="22">
        <v>22427989</v>
      </c>
      <c r="G8" s="22">
        <v>1344534</v>
      </c>
      <c r="H8" s="22">
        <v>1241749</v>
      </c>
      <c r="I8" s="22">
        <v>1254660</v>
      </c>
      <c r="J8" s="22">
        <v>3840943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3840943</v>
      </c>
      <c r="X8" s="22">
        <v>5607000</v>
      </c>
      <c r="Y8" s="22">
        <v>-1766057</v>
      </c>
      <c r="Z8" s="23">
        <v>-31.497360442304263</v>
      </c>
      <c r="AA8" s="20">
        <v>22427989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14227961</v>
      </c>
      <c r="D32" s="29">
        <f t="shared" ref="D32:Y32" si="0">SUM(D6:D31)</f>
        <v>0</v>
      </c>
      <c r="E32" s="30">
        <f t="shared" si="0"/>
        <v>22427989</v>
      </c>
      <c r="F32" s="31">
        <f t="shared" si="0"/>
        <v>22427989</v>
      </c>
      <c r="G32" s="31">
        <f t="shared" si="0"/>
        <v>1344534</v>
      </c>
      <c r="H32" s="31">
        <f t="shared" si="0"/>
        <v>1241749</v>
      </c>
      <c r="I32" s="31">
        <f t="shared" si="0"/>
        <v>1254660</v>
      </c>
      <c r="J32" s="31">
        <f t="shared" si="0"/>
        <v>3840943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3840943</v>
      </c>
      <c r="X32" s="31">
        <f t="shared" si="0"/>
        <v>5607000</v>
      </c>
      <c r="Y32" s="31">
        <f t="shared" si="0"/>
        <v>-1766057</v>
      </c>
      <c r="Z32" s="32">
        <f>+IF(X32&lt;&gt;0,+(Y32/X32)*100,0)</f>
        <v>-31.497360442304263</v>
      </c>
      <c r="AA32" s="29">
        <f>SUM(AA6:AA31)</f>
        <v>22427989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7557130</v>
      </c>
      <c r="D34" s="20"/>
      <c r="E34" s="21">
        <v>7622171</v>
      </c>
      <c r="F34" s="22">
        <v>7622171</v>
      </c>
      <c r="G34" s="22">
        <v>605809</v>
      </c>
      <c r="H34" s="22">
        <v>634853</v>
      </c>
      <c r="I34" s="22">
        <v>634342</v>
      </c>
      <c r="J34" s="22">
        <v>1875004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1875004</v>
      </c>
      <c r="X34" s="22">
        <v>1905546</v>
      </c>
      <c r="Y34" s="22">
        <v>-30542</v>
      </c>
      <c r="Z34" s="23">
        <v>-1.6027952093520703</v>
      </c>
      <c r="AA34" s="20">
        <v>7622171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237883</v>
      </c>
      <c r="D37" s="20"/>
      <c r="E37" s="21">
        <v>3752211</v>
      </c>
      <c r="F37" s="22">
        <v>3752211</v>
      </c>
      <c r="G37" s="22">
        <v>54</v>
      </c>
      <c r="H37" s="22">
        <v>1152</v>
      </c>
      <c r="I37" s="22">
        <v>10653</v>
      </c>
      <c r="J37" s="22">
        <v>11859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11859</v>
      </c>
      <c r="X37" s="22">
        <v>938052</v>
      </c>
      <c r="Y37" s="22">
        <v>-926193</v>
      </c>
      <c r="Z37" s="23">
        <v>-98.735784370162847</v>
      </c>
      <c r="AA37" s="20">
        <v>3752211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6531749</v>
      </c>
      <c r="D39" s="20"/>
      <c r="E39" s="21">
        <v>7651243</v>
      </c>
      <c r="F39" s="22">
        <v>7651243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1912812</v>
      </c>
      <c r="Y39" s="22">
        <v>-1912812</v>
      </c>
      <c r="Z39" s="23">
        <v>-100</v>
      </c>
      <c r="AA39" s="20">
        <v>7651243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143939</v>
      </c>
      <c r="D41" s="20"/>
      <c r="E41" s="21">
        <v>2780602</v>
      </c>
      <c r="F41" s="22">
        <v>2780602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695148</v>
      </c>
      <c r="Y41" s="22">
        <v>-695148</v>
      </c>
      <c r="Z41" s="23">
        <v>-100</v>
      </c>
      <c r="AA41" s="20">
        <v>2780602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5412451</v>
      </c>
      <c r="F43" s="22">
        <v>5412451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1353114</v>
      </c>
      <c r="Y43" s="22">
        <v>-1353114</v>
      </c>
      <c r="Z43" s="23">
        <v>-100</v>
      </c>
      <c r="AA43" s="20">
        <v>5412451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14470701</v>
      </c>
      <c r="D47" s="29">
        <f t="shared" ref="D47:Y47" si="1">SUM(D34:D46)</f>
        <v>0</v>
      </c>
      <c r="E47" s="30">
        <f t="shared" si="1"/>
        <v>27218678</v>
      </c>
      <c r="F47" s="31">
        <f t="shared" si="1"/>
        <v>27218678</v>
      </c>
      <c r="G47" s="31">
        <f t="shared" si="1"/>
        <v>605863</v>
      </c>
      <c r="H47" s="31">
        <f t="shared" si="1"/>
        <v>636005</v>
      </c>
      <c r="I47" s="31">
        <f t="shared" si="1"/>
        <v>644995</v>
      </c>
      <c r="J47" s="31">
        <f t="shared" si="1"/>
        <v>1886863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1886863</v>
      </c>
      <c r="X47" s="31">
        <f t="shared" si="1"/>
        <v>6804672</v>
      </c>
      <c r="Y47" s="31">
        <f t="shared" si="1"/>
        <v>-4917809</v>
      </c>
      <c r="Z47" s="32">
        <f>+IF(X47&lt;&gt;0,+(Y47/X47)*100,0)</f>
        <v>-72.271066114575405</v>
      </c>
      <c r="AA47" s="29">
        <f>SUM(AA34:AA46)</f>
        <v>27218678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-242740</v>
      </c>
      <c r="D48" s="39">
        <f t="shared" si="2"/>
        <v>0</v>
      </c>
      <c r="E48" s="40">
        <f t="shared" si="2"/>
        <v>-4790689</v>
      </c>
      <c r="F48" s="41">
        <f t="shared" si="2"/>
        <v>-4790689</v>
      </c>
      <c r="G48" s="41">
        <f t="shared" si="2"/>
        <v>738671</v>
      </c>
      <c r="H48" s="41">
        <f t="shared" si="2"/>
        <v>605744</v>
      </c>
      <c r="I48" s="41">
        <f t="shared" si="2"/>
        <v>609665</v>
      </c>
      <c r="J48" s="41">
        <f t="shared" si="2"/>
        <v>1954080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1954080</v>
      </c>
      <c r="X48" s="41">
        <f t="shared" si="2"/>
        <v>-1197672</v>
      </c>
      <c r="Y48" s="41">
        <f t="shared" si="2"/>
        <v>3151752</v>
      </c>
      <c r="Z48" s="42">
        <f>+IF(X48&lt;&gt;0,+(Y48/X48)*100,0)</f>
        <v>-263.15652365589244</v>
      </c>
      <c r="AA48" s="39">
        <f>+AA32-AA47</f>
        <v>-4790689</v>
      </c>
    </row>
    <row r="49" spans="1:27" x14ac:dyDescent="0.25">
      <c r="A49" s="43" t="s">
        <v>74</v>
      </c>
      <c r="B49" s="15" t="s">
        <v>32</v>
      </c>
      <c r="C49" s="20">
        <v>8491611</v>
      </c>
      <c r="D49" s="20"/>
      <c r="E49" s="21">
        <v>36599000</v>
      </c>
      <c r="F49" s="22">
        <v>36599000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9149751</v>
      </c>
      <c r="Y49" s="22">
        <v>-9149751</v>
      </c>
      <c r="Z49" s="23">
        <v>-100</v>
      </c>
      <c r="AA49" s="20">
        <v>36599000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8248871</v>
      </c>
      <c r="D51" s="48">
        <f t="shared" si="3"/>
        <v>0</v>
      </c>
      <c r="E51" s="49">
        <f t="shared" si="3"/>
        <v>31808311</v>
      </c>
      <c r="F51" s="50">
        <f t="shared" si="3"/>
        <v>31808311</v>
      </c>
      <c r="G51" s="50">
        <f t="shared" si="3"/>
        <v>738671</v>
      </c>
      <c r="H51" s="50">
        <f t="shared" si="3"/>
        <v>605744</v>
      </c>
      <c r="I51" s="50">
        <f t="shared" si="3"/>
        <v>609665</v>
      </c>
      <c r="J51" s="50">
        <f t="shared" si="3"/>
        <v>1954080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1954080</v>
      </c>
      <c r="X51" s="50">
        <f t="shared" si="3"/>
        <v>7952079</v>
      </c>
      <c r="Y51" s="50">
        <f t="shared" si="3"/>
        <v>-5997999</v>
      </c>
      <c r="Z51" s="51">
        <f>+IF(X51&lt;&gt;0,+(Y51/X51)*100,0)</f>
        <v>-75.426803481202839</v>
      </c>
      <c r="AA51" s="48">
        <f>SUM(AA48:AA50)</f>
        <v>31808311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8248871</v>
      </c>
      <c r="D53" s="54">
        <f>+D51-D52</f>
        <v>0</v>
      </c>
      <c r="E53" s="55">
        <f t="shared" si="4"/>
        <v>31808311</v>
      </c>
      <c r="F53" s="56">
        <f t="shared" si="4"/>
        <v>31808311</v>
      </c>
      <c r="G53" s="56">
        <f t="shared" si="4"/>
        <v>738671</v>
      </c>
      <c r="H53" s="56">
        <f t="shared" si="4"/>
        <v>605744</v>
      </c>
      <c r="I53" s="56">
        <f t="shared" si="4"/>
        <v>609665</v>
      </c>
      <c r="J53" s="56">
        <f t="shared" si="4"/>
        <v>1954080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1954080</v>
      </c>
      <c r="X53" s="56">
        <f t="shared" si="4"/>
        <v>7952079</v>
      </c>
      <c r="Y53" s="56">
        <f t="shared" si="4"/>
        <v>-5997999</v>
      </c>
      <c r="Z53" s="57">
        <f>+IF(X53&lt;&gt;0,+(Y53/X53)*100,0)</f>
        <v>-75.426803481202839</v>
      </c>
      <c r="AA53" s="54">
        <f>+AA51-AA52</f>
        <v>31808311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8248871</v>
      </c>
      <c r="D56" s="48">
        <f>SUM(D53:D55)</f>
        <v>0</v>
      </c>
      <c r="E56" s="49">
        <f t="shared" si="5"/>
        <v>31808311</v>
      </c>
      <c r="F56" s="50">
        <f t="shared" si="5"/>
        <v>31808311</v>
      </c>
      <c r="G56" s="50">
        <f t="shared" si="5"/>
        <v>738671</v>
      </c>
      <c r="H56" s="50">
        <f t="shared" si="5"/>
        <v>605744</v>
      </c>
      <c r="I56" s="50">
        <f t="shared" si="5"/>
        <v>609665</v>
      </c>
      <c r="J56" s="50">
        <f t="shared" si="5"/>
        <v>1954080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1954080</v>
      </c>
      <c r="X56" s="50">
        <f t="shared" si="5"/>
        <v>7952079</v>
      </c>
      <c r="Y56" s="50">
        <f t="shared" si="5"/>
        <v>-5997999</v>
      </c>
      <c r="Z56" s="51">
        <f>+IF(X56&lt;&gt;0,+(Y56/X56)*100,0)</f>
        <v>-75.426803481202839</v>
      </c>
      <c r="AA56" s="48">
        <f>SUM(AA53:AA55)</f>
        <v>31808311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8248871</v>
      </c>
      <c r="D59" s="65">
        <f>SUM(D56:D58)</f>
        <v>0</v>
      </c>
      <c r="E59" s="66">
        <f t="shared" si="6"/>
        <v>31808311</v>
      </c>
      <c r="F59" s="67">
        <f t="shared" si="6"/>
        <v>31808311</v>
      </c>
      <c r="G59" s="67">
        <f t="shared" si="6"/>
        <v>738671</v>
      </c>
      <c r="H59" s="67">
        <f t="shared" si="6"/>
        <v>605744</v>
      </c>
      <c r="I59" s="67">
        <f t="shared" si="6"/>
        <v>609665</v>
      </c>
      <c r="J59" s="67">
        <f t="shared" si="6"/>
        <v>1954080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1954080</v>
      </c>
      <c r="X59" s="67">
        <f t="shared" si="6"/>
        <v>7952079</v>
      </c>
      <c r="Y59" s="67">
        <f t="shared" si="6"/>
        <v>-5997999</v>
      </c>
      <c r="Z59" s="68">
        <f>+IF(X59&lt;&gt;0,+(Y59/X59)*100,0)</f>
        <v>-75.426803481202839</v>
      </c>
      <c r="AA59" s="65">
        <f>SUM(AA56:AA58)</f>
        <v>31808311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1883023</v>
      </c>
      <c r="D8" s="20"/>
      <c r="E8" s="21">
        <v>2041266</v>
      </c>
      <c r="F8" s="22">
        <v>2041266</v>
      </c>
      <c r="G8" s="22"/>
      <c r="H8" s="22">
        <v>144001</v>
      </c>
      <c r="I8" s="22">
        <v>295449</v>
      </c>
      <c r="J8" s="22">
        <v>439450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439450</v>
      </c>
      <c r="X8" s="22">
        <v>510318</v>
      </c>
      <c r="Y8" s="22">
        <v>-70868</v>
      </c>
      <c r="Z8" s="23">
        <v>-13.887027304543443</v>
      </c>
      <c r="AA8" s="20">
        <v>2041266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504298</v>
      </c>
      <c r="D13" s="20"/>
      <c r="E13" s="21">
        <v>419628</v>
      </c>
      <c r="F13" s="22">
        <v>419628</v>
      </c>
      <c r="G13" s="22"/>
      <c r="H13" s="22">
        <v>42925</v>
      </c>
      <c r="I13" s="22">
        <v>74280</v>
      </c>
      <c r="J13" s="22">
        <v>117205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117205</v>
      </c>
      <c r="X13" s="22">
        <v>104907</v>
      </c>
      <c r="Y13" s="22">
        <v>12298</v>
      </c>
      <c r="Z13" s="23">
        <v>11.722763971898919</v>
      </c>
      <c r="AA13" s="20">
        <v>419628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2387321</v>
      </c>
      <c r="D32" s="29">
        <f t="shared" ref="D32:Y32" si="0">SUM(D6:D31)</f>
        <v>0</v>
      </c>
      <c r="E32" s="30">
        <f t="shared" si="0"/>
        <v>2460894</v>
      </c>
      <c r="F32" s="31">
        <f t="shared" si="0"/>
        <v>2460894</v>
      </c>
      <c r="G32" s="31">
        <f t="shared" si="0"/>
        <v>0</v>
      </c>
      <c r="H32" s="31">
        <f t="shared" si="0"/>
        <v>186926</v>
      </c>
      <c r="I32" s="31">
        <f t="shared" si="0"/>
        <v>369729</v>
      </c>
      <c r="J32" s="31">
        <f t="shared" si="0"/>
        <v>556655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556655</v>
      </c>
      <c r="X32" s="31">
        <f t="shared" si="0"/>
        <v>615225</v>
      </c>
      <c r="Y32" s="31">
        <f t="shared" si="0"/>
        <v>-58570</v>
      </c>
      <c r="Z32" s="32">
        <f>+IF(X32&lt;&gt;0,+(Y32/X32)*100,0)</f>
        <v>-9.5200942744524362</v>
      </c>
      <c r="AA32" s="29">
        <f>SUM(AA6:AA31)</f>
        <v>2460894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501371</v>
      </c>
      <c r="D37" s="20"/>
      <c r="E37" s="21">
        <v>238941</v>
      </c>
      <c r="F37" s="22">
        <v>238941</v>
      </c>
      <c r="G37" s="22"/>
      <c r="H37" s="22">
        <v>139725</v>
      </c>
      <c r="I37" s="22">
        <v>357275</v>
      </c>
      <c r="J37" s="22">
        <v>497000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497000</v>
      </c>
      <c r="X37" s="22">
        <v>59736</v>
      </c>
      <c r="Y37" s="22">
        <v>437264</v>
      </c>
      <c r="Z37" s="23">
        <v>731.99410740591929</v>
      </c>
      <c r="AA37" s="20">
        <v>238941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1021919</v>
      </c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1523290</v>
      </c>
      <c r="D47" s="29">
        <f t="shared" ref="D47:Y47" si="1">SUM(D34:D46)</f>
        <v>0</v>
      </c>
      <c r="E47" s="30">
        <f t="shared" si="1"/>
        <v>238941</v>
      </c>
      <c r="F47" s="31">
        <f t="shared" si="1"/>
        <v>238941</v>
      </c>
      <c r="G47" s="31">
        <f t="shared" si="1"/>
        <v>0</v>
      </c>
      <c r="H47" s="31">
        <f t="shared" si="1"/>
        <v>139725</v>
      </c>
      <c r="I47" s="31">
        <f t="shared" si="1"/>
        <v>357275</v>
      </c>
      <c r="J47" s="31">
        <f t="shared" si="1"/>
        <v>497000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497000</v>
      </c>
      <c r="X47" s="31">
        <f t="shared" si="1"/>
        <v>59736</v>
      </c>
      <c r="Y47" s="31">
        <f t="shared" si="1"/>
        <v>437264</v>
      </c>
      <c r="Z47" s="32">
        <f>+IF(X47&lt;&gt;0,+(Y47/X47)*100,0)</f>
        <v>731.99410740591929</v>
      </c>
      <c r="AA47" s="29">
        <f>SUM(AA34:AA46)</f>
        <v>238941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864031</v>
      </c>
      <c r="D48" s="39">
        <f t="shared" si="2"/>
        <v>0</v>
      </c>
      <c r="E48" s="40">
        <f t="shared" si="2"/>
        <v>2221953</v>
      </c>
      <c r="F48" s="41">
        <f t="shared" si="2"/>
        <v>2221953</v>
      </c>
      <c r="G48" s="41">
        <f t="shared" si="2"/>
        <v>0</v>
      </c>
      <c r="H48" s="41">
        <f t="shared" si="2"/>
        <v>47201</v>
      </c>
      <c r="I48" s="41">
        <f t="shared" si="2"/>
        <v>12454</v>
      </c>
      <c r="J48" s="41">
        <f t="shared" si="2"/>
        <v>59655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59655</v>
      </c>
      <c r="X48" s="41">
        <f t="shared" si="2"/>
        <v>555489</v>
      </c>
      <c r="Y48" s="41">
        <f t="shared" si="2"/>
        <v>-495834</v>
      </c>
      <c r="Z48" s="42">
        <f>+IF(X48&lt;&gt;0,+(Y48/X48)*100,0)</f>
        <v>-89.260813445450765</v>
      </c>
      <c r="AA48" s="39">
        <f>+AA32-AA47</f>
        <v>2221953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864031</v>
      </c>
      <c r="D51" s="48">
        <f t="shared" si="3"/>
        <v>0</v>
      </c>
      <c r="E51" s="49">
        <f t="shared" si="3"/>
        <v>2221953</v>
      </c>
      <c r="F51" s="50">
        <f t="shared" si="3"/>
        <v>2221953</v>
      </c>
      <c r="G51" s="50">
        <f t="shared" si="3"/>
        <v>0</v>
      </c>
      <c r="H51" s="50">
        <f t="shared" si="3"/>
        <v>47201</v>
      </c>
      <c r="I51" s="50">
        <f t="shared" si="3"/>
        <v>12454</v>
      </c>
      <c r="J51" s="50">
        <f t="shared" si="3"/>
        <v>59655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59655</v>
      </c>
      <c r="X51" s="50">
        <f t="shared" si="3"/>
        <v>555489</v>
      </c>
      <c r="Y51" s="50">
        <f t="shared" si="3"/>
        <v>-495834</v>
      </c>
      <c r="Z51" s="51">
        <f>+IF(X51&lt;&gt;0,+(Y51/X51)*100,0)</f>
        <v>-89.260813445450765</v>
      </c>
      <c r="AA51" s="48">
        <f>SUM(AA48:AA50)</f>
        <v>2221953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864031</v>
      </c>
      <c r="D53" s="54">
        <f>+D51-D52</f>
        <v>0</v>
      </c>
      <c r="E53" s="55">
        <f t="shared" si="4"/>
        <v>2221953</v>
      </c>
      <c r="F53" s="56">
        <f t="shared" si="4"/>
        <v>2221953</v>
      </c>
      <c r="G53" s="56">
        <f t="shared" si="4"/>
        <v>0</v>
      </c>
      <c r="H53" s="56">
        <f t="shared" si="4"/>
        <v>47201</v>
      </c>
      <c r="I53" s="56">
        <f t="shared" si="4"/>
        <v>12454</v>
      </c>
      <c r="J53" s="56">
        <f t="shared" si="4"/>
        <v>59655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59655</v>
      </c>
      <c r="X53" s="56">
        <f t="shared" si="4"/>
        <v>555489</v>
      </c>
      <c r="Y53" s="56">
        <f t="shared" si="4"/>
        <v>-495834</v>
      </c>
      <c r="Z53" s="57">
        <f>+IF(X53&lt;&gt;0,+(Y53/X53)*100,0)</f>
        <v>-89.260813445450765</v>
      </c>
      <c r="AA53" s="54">
        <f>+AA51-AA52</f>
        <v>2221953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864031</v>
      </c>
      <c r="D56" s="48">
        <f>SUM(D53:D55)</f>
        <v>0</v>
      </c>
      <c r="E56" s="49">
        <f t="shared" si="5"/>
        <v>2221953</v>
      </c>
      <c r="F56" s="50">
        <f t="shared" si="5"/>
        <v>2221953</v>
      </c>
      <c r="G56" s="50">
        <f t="shared" si="5"/>
        <v>0</v>
      </c>
      <c r="H56" s="50">
        <f t="shared" si="5"/>
        <v>47201</v>
      </c>
      <c r="I56" s="50">
        <f t="shared" si="5"/>
        <v>12454</v>
      </c>
      <c r="J56" s="50">
        <f t="shared" si="5"/>
        <v>59655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59655</v>
      </c>
      <c r="X56" s="50">
        <f t="shared" si="5"/>
        <v>555489</v>
      </c>
      <c r="Y56" s="50">
        <f t="shared" si="5"/>
        <v>-495834</v>
      </c>
      <c r="Z56" s="51">
        <f>+IF(X56&lt;&gt;0,+(Y56/X56)*100,0)</f>
        <v>-89.260813445450765</v>
      </c>
      <c r="AA56" s="48">
        <f>SUM(AA53:AA55)</f>
        <v>2221953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864031</v>
      </c>
      <c r="D59" s="65">
        <f>SUM(D56:D58)</f>
        <v>0</v>
      </c>
      <c r="E59" s="66">
        <f t="shared" si="6"/>
        <v>2221953</v>
      </c>
      <c r="F59" s="67">
        <f t="shared" si="6"/>
        <v>2221953</v>
      </c>
      <c r="G59" s="67">
        <f t="shared" si="6"/>
        <v>0</v>
      </c>
      <c r="H59" s="67">
        <f t="shared" si="6"/>
        <v>47201</v>
      </c>
      <c r="I59" s="67">
        <f t="shared" si="6"/>
        <v>12454</v>
      </c>
      <c r="J59" s="67">
        <f t="shared" si="6"/>
        <v>59655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59655</v>
      </c>
      <c r="X59" s="67">
        <f t="shared" si="6"/>
        <v>555489</v>
      </c>
      <c r="Y59" s="67">
        <f t="shared" si="6"/>
        <v>-495834</v>
      </c>
      <c r="Z59" s="68">
        <f>+IF(X59&lt;&gt;0,+(Y59/X59)*100,0)</f>
        <v>-89.260813445450765</v>
      </c>
      <c r="AA59" s="65">
        <f>SUM(AA56:AA58)</f>
        <v>2221953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6975595</v>
      </c>
      <c r="D8" s="20"/>
      <c r="E8" s="21">
        <v>6320099</v>
      </c>
      <c r="F8" s="22">
        <v>6320099</v>
      </c>
      <c r="G8" s="22">
        <v>688737</v>
      </c>
      <c r="H8" s="22">
        <v>928035</v>
      </c>
      <c r="I8" s="22">
        <v>852017</v>
      </c>
      <c r="J8" s="22">
        <v>2468789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2468789</v>
      </c>
      <c r="X8" s="22">
        <v>1580019</v>
      </c>
      <c r="Y8" s="22">
        <v>888770</v>
      </c>
      <c r="Z8" s="23">
        <v>56.250589391646557</v>
      </c>
      <c r="AA8" s="20">
        <v>6320099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6150386</v>
      </c>
      <c r="D25" s="20"/>
      <c r="E25" s="21">
        <v>6602809</v>
      </c>
      <c r="F25" s="22">
        <v>6602809</v>
      </c>
      <c r="G25" s="22">
        <v>-1995</v>
      </c>
      <c r="H25" s="22">
        <v>-469732</v>
      </c>
      <c r="I25" s="22">
        <v>-240299</v>
      </c>
      <c r="J25" s="22">
        <v>-712026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-712026</v>
      </c>
      <c r="X25" s="22">
        <v>1650702</v>
      </c>
      <c r="Y25" s="22">
        <v>-2362728</v>
      </c>
      <c r="Z25" s="23">
        <v>-143.13473903830007</v>
      </c>
      <c r="AA25" s="20">
        <v>6602809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13125981</v>
      </c>
      <c r="D32" s="29">
        <f t="shared" ref="D32:Y32" si="0">SUM(D6:D31)</f>
        <v>0</v>
      </c>
      <c r="E32" s="30">
        <f t="shared" si="0"/>
        <v>12922908</v>
      </c>
      <c r="F32" s="31">
        <f t="shared" si="0"/>
        <v>12922908</v>
      </c>
      <c r="G32" s="31">
        <f t="shared" si="0"/>
        <v>686742</v>
      </c>
      <c r="H32" s="31">
        <f t="shared" si="0"/>
        <v>458303</v>
      </c>
      <c r="I32" s="31">
        <f t="shared" si="0"/>
        <v>611718</v>
      </c>
      <c r="J32" s="31">
        <f t="shared" si="0"/>
        <v>1756763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1756763</v>
      </c>
      <c r="X32" s="31">
        <f t="shared" si="0"/>
        <v>3230721</v>
      </c>
      <c r="Y32" s="31">
        <f t="shared" si="0"/>
        <v>-1473958</v>
      </c>
      <c r="Z32" s="32">
        <f>+IF(X32&lt;&gt;0,+(Y32/X32)*100,0)</f>
        <v>-45.623190612869386</v>
      </c>
      <c r="AA32" s="29">
        <f>SUM(AA6:AA31)</f>
        <v>12922908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2855464</v>
      </c>
      <c r="D34" s="20"/>
      <c r="E34" s="21">
        <v>3075327</v>
      </c>
      <c r="F34" s="22">
        <v>3075327</v>
      </c>
      <c r="G34" s="22">
        <v>265873</v>
      </c>
      <c r="H34" s="22">
        <v>261881</v>
      </c>
      <c r="I34" s="22">
        <v>277147</v>
      </c>
      <c r="J34" s="22">
        <v>804901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804901</v>
      </c>
      <c r="X34" s="22">
        <v>768843</v>
      </c>
      <c r="Y34" s="22">
        <v>36058</v>
      </c>
      <c r="Z34" s="23">
        <v>4.6899041806974902</v>
      </c>
      <c r="AA34" s="20">
        <v>3075327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384557</v>
      </c>
      <c r="D37" s="20"/>
      <c r="E37" s="21">
        <v>750000</v>
      </c>
      <c r="F37" s="22">
        <v>750000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187500</v>
      </c>
      <c r="Y37" s="22">
        <v>-187500</v>
      </c>
      <c r="Z37" s="23">
        <v>-100</v>
      </c>
      <c r="AA37" s="20">
        <v>750000</v>
      </c>
    </row>
    <row r="38" spans="1:27" x14ac:dyDescent="0.25">
      <c r="A38" s="19" t="s">
        <v>64</v>
      </c>
      <c r="B38" s="15" t="s">
        <v>32</v>
      </c>
      <c r="C38" s="20">
        <v>396126</v>
      </c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</v>
      </c>
      <c r="Y38" s="22">
        <v>-3</v>
      </c>
      <c r="Z38" s="23">
        <v>-100</v>
      </c>
      <c r="AA38" s="20"/>
    </row>
    <row r="39" spans="1:27" x14ac:dyDescent="0.25">
      <c r="A39" s="19" t="s">
        <v>65</v>
      </c>
      <c r="B39" s="15" t="s">
        <v>32</v>
      </c>
      <c r="C39" s="20">
        <v>2410434</v>
      </c>
      <c r="D39" s="20"/>
      <c r="E39" s="21">
        <v>1513582</v>
      </c>
      <c r="F39" s="22">
        <v>1513582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378396</v>
      </c>
      <c r="Y39" s="22">
        <v>-378396</v>
      </c>
      <c r="Z39" s="23">
        <v>-100</v>
      </c>
      <c r="AA39" s="20">
        <v>1513582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357430</v>
      </c>
      <c r="D41" s="20"/>
      <c r="E41" s="21">
        <v>499274</v>
      </c>
      <c r="F41" s="22">
        <v>499274</v>
      </c>
      <c r="G41" s="22">
        <v>4836</v>
      </c>
      <c r="H41" s="22">
        <v>6621</v>
      </c>
      <c r="I41" s="22">
        <v>1470</v>
      </c>
      <c r="J41" s="22">
        <v>12927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12927</v>
      </c>
      <c r="X41" s="22">
        <v>124821</v>
      </c>
      <c r="Y41" s="22">
        <v>-111894</v>
      </c>
      <c r="Z41" s="23">
        <v>-89.64356959165525</v>
      </c>
      <c r="AA41" s="20">
        <v>499274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814601</v>
      </c>
      <c r="D43" s="20"/>
      <c r="E43" s="21">
        <v>1255440</v>
      </c>
      <c r="F43" s="22">
        <v>1255440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313860</v>
      </c>
      <c r="Y43" s="22">
        <v>-313860</v>
      </c>
      <c r="Z43" s="23">
        <v>-100</v>
      </c>
      <c r="AA43" s="20">
        <v>1255440</v>
      </c>
    </row>
    <row r="44" spans="1:27" x14ac:dyDescent="0.25">
      <c r="A44" s="19" t="s">
        <v>69</v>
      </c>
      <c r="B44" s="15" t="s">
        <v>32</v>
      </c>
      <c r="C44" s="20">
        <v>417370</v>
      </c>
      <c r="D44" s="20"/>
      <c r="E44" s="21">
        <v>164945</v>
      </c>
      <c r="F44" s="22">
        <v>164945</v>
      </c>
      <c r="G44" s="22">
        <v>22518</v>
      </c>
      <c r="H44" s="22">
        <v>56835</v>
      </c>
      <c r="I44" s="22">
        <v>10783</v>
      </c>
      <c r="J44" s="22">
        <v>90136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90136</v>
      </c>
      <c r="X44" s="22">
        <v>41241</v>
      </c>
      <c r="Y44" s="22">
        <v>48895</v>
      </c>
      <c r="Z44" s="23">
        <v>118.55920079532505</v>
      </c>
      <c r="AA44" s="20">
        <v>164945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7635982</v>
      </c>
      <c r="D47" s="29">
        <f t="shared" ref="D47:Y47" si="1">SUM(D34:D46)</f>
        <v>0</v>
      </c>
      <c r="E47" s="30">
        <f t="shared" si="1"/>
        <v>7258568</v>
      </c>
      <c r="F47" s="31">
        <f t="shared" si="1"/>
        <v>7258568</v>
      </c>
      <c r="G47" s="31">
        <f t="shared" si="1"/>
        <v>293227</v>
      </c>
      <c r="H47" s="31">
        <f t="shared" si="1"/>
        <v>325337</v>
      </c>
      <c r="I47" s="31">
        <f t="shared" si="1"/>
        <v>289400</v>
      </c>
      <c r="J47" s="31">
        <f t="shared" si="1"/>
        <v>907964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907964</v>
      </c>
      <c r="X47" s="31">
        <f t="shared" si="1"/>
        <v>1814664</v>
      </c>
      <c r="Y47" s="31">
        <f t="shared" si="1"/>
        <v>-906700</v>
      </c>
      <c r="Z47" s="32">
        <f>+IF(X47&lt;&gt;0,+(Y47/X47)*100,0)</f>
        <v>-49.965172615977394</v>
      </c>
      <c r="AA47" s="29">
        <f>SUM(AA34:AA46)</f>
        <v>7258568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5489999</v>
      </c>
      <c r="D48" s="39">
        <f t="shared" si="2"/>
        <v>0</v>
      </c>
      <c r="E48" s="40">
        <f t="shared" si="2"/>
        <v>5664340</v>
      </c>
      <c r="F48" s="41">
        <f t="shared" si="2"/>
        <v>5664340</v>
      </c>
      <c r="G48" s="41">
        <f t="shared" si="2"/>
        <v>393515</v>
      </c>
      <c r="H48" s="41">
        <f t="shared" si="2"/>
        <v>132966</v>
      </c>
      <c r="I48" s="41">
        <f t="shared" si="2"/>
        <v>322318</v>
      </c>
      <c r="J48" s="41">
        <f t="shared" si="2"/>
        <v>848799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848799</v>
      </c>
      <c r="X48" s="41">
        <f t="shared" si="2"/>
        <v>1416057</v>
      </c>
      <c r="Y48" s="41">
        <f t="shared" si="2"/>
        <v>-567258</v>
      </c>
      <c r="Z48" s="42">
        <f>+IF(X48&lt;&gt;0,+(Y48/X48)*100,0)</f>
        <v>-40.058980676625303</v>
      </c>
      <c r="AA48" s="39">
        <f>+AA32-AA47</f>
        <v>5664340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5489999</v>
      </c>
      <c r="D51" s="48">
        <f t="shared" si="3"/>
        <v>0</v>
      </c>
      <c r="E51" s="49">
        <f t="shared" si="3"/>
        <v>5664340</v>
      </c>
      <c r="F51" s="50">
        <f t="shared" si="3"/>
        <v>5664340</v>
      </c>
      <c r="G51" s="50">
        <f t="shared" si="3"/>
        <v>393515</v>
      </c>
      <c r="H51" s="50">
        <f t="shared" si="3"/>
        <v>132966</v>
      </c>
      <c r="I51" s="50">
        <f t="shared" si="3"/>
        <v>322318</v>
      </c>
      <c r="J51" s="50">
        <f t="shared" si="3"/>
        <v>848799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848799</v>
      </c>
      <c r="X51" s="50">
        <f t="shared" si="3"/>
        <v>1416057</v>
      </c>
      <c r="Y51" s="50">
        <f t="shared" si="3"/>
        <v>-567258</v>
      </c>
      <c r="Z51" s="51">
        <f>+IF(X51&lt;&gt;0,+(Y51/X51)*100,0)</f>
        <v>-40.058980676625303</v>
      </c>
      <c r="AA51" s="48">
        <f>SUM(AA48:AA50)</f>
        <v>5664340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5489999</v>
      </c>
      <c r="D53" s="54">
        <f>+D51-D52</f>
        <v>0</v>
      </c>
      <c r="E53" s="55">
        <f t="shared" si="4"/>
        <v>5664340</v>
      </c>
      <c r="F53" s="56">
        <f t="shared" si="4"/>
        <v>5664340</v>
      </c>
      <c r="G53" s="56">
        <f t="shared" si="4"/>
        <v>393515</v>
      </c>
      <c r="H53" s="56">
        <f t="shared" si="4"/>
        <v>132966</v>
      </c>
      <c r="I53" s="56">
        <f t="shared" si="4"/>
        <v>322318</v>
      </c>
      <c r="J53" s="56">
        <f t="shared" si="4"/>
        <v>848799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848799</v>
      </c>
      <c r="X53" s="56">
        <f t="shared" si="4"/>
        <v>1416057</v>
      </c>
      <c r="Y53" s="56">
        <f t="shared" si="4"/>
        <v>-567258</v>
      </c>
      <c r="Z53" s="57">
        <f>+IF(X53&lt;&gt;0,+(Y53/X53)*100,0)</f>
        <v>-40.058980676625303</v>
      </c>
      <c r="AA53" s="54">
        <f>+AA51-AA52</f>
        <v>5664340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5489999</v>
      </c>
      <c r="D56" s="48">
        <f>SUM(D53:D55)</f>
        <v>0</v>
      </c>
      <c r="E56" s="49">
        <f t="shared" si="5"/>
        <v>5664340</v>
      </c>
      <c r="F56" s="50">
        <f t="shared" si="5"/>
        <v>5664340</v>
      </c>
      <c r="G56" s="50">
        <f t="shared" si="5"/>
        <v>393515</v>
      </c>
      <c r="H56" s="50">
        <f t="shared" si="5"/>
        <v>132966</v>
      </c>
      <c r="I56" s="50">
        <f t="shared" si="5"/>
        <v>322318</v>
      </c>
      <c r="J56" s="50">
        <f t="shared" si="5"/>
        <v>848799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848799</v>
      </c>
      <c r="X56" s="50">
        <f t="shared" si="5"/>
        <v>1416057</v>
      </c>
      <c r="Y56" s="50">
        <f t="shared" si="5"/>
        <v>-567258</v>
      </c>
      <c r="Z56" s="51">
        <f>+IF(X56&lt;&gt;0,+(Y56/X56)*100,0)</f>
        <v>-40.058980676625303</v>
      </c>
      <c r="AA56" s="48">
        <f>SUM(AA53:AA55)</f>
        <v>5664340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5489999</v>
      </c>
      <c r="D59" s="65">
        <f>SUM(D56:D58)</f>
        <v>0</v>
      </c>
      <c r="E59" s="66">
        <f t="shared" si="6"/>
        <v>5664340</v>
      </c>
      <c r="F59" s="67">
        <f t="shared" si="6"/>
        <v>5664340</v>
      </c>
      <c r="G59" s="67">
        <f t="shared" si="6"/>
        <v>393515</v>
      </c>
      <c r="H59" s="67">
        <f t="shared" si="6"/>
        <v>132966</v>
      </c>
      <c r="I59" s="67">
        <f t="shared" si="6"/>
        <v>322318</v>
      </c>
      <c r="J59" s="67">
        <f t="shared" si="6"/>
        <v>848799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848799</v>
      </c>
      <c r="X59" s="67">
        <f t="shared" si="6"/>
        <v>1416057</v>
      </c>
      <c r="Y59" s="67">
        <f t="shared" si="6"/>
        <v>-567258</v>
      </c>
      <c r="Z59" s="68">
        <f>+IF(X59&lt;&gt;0,+(Y59/X59)*100,0)</f>
        <v>-40.058980676625303</v>
      </c>
      <c r="AA59" s="65">
        <f>SUM(AA56:AA58)</f>
        <v>5664340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3280328</v>
      </c>
      <c r="D8" s="20"/>
      <c r="E8" s="21">
        <v>3942977</v>
      </c>
      <c r="F8" s="22">
        <v>3942977</v>
      </c>
      <c r="G8" s="22"/>
      <c r="H8" s="22">
        <v>299690</v>
      </c>
      <c r="I8" s="22">
        <v>288998</v>
      </c>
      <c r="J8" s="22">
        <v>588688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588688</v>
      </c>
      <c r="X8" s="22">
        <v>985749</v>
      </c>
      <c r="Y8" s="22">
        <v>-397061</v>
      </c>
      <c r="Z8" s="23">
        <v>-40.280132163461488</v>
      </c>
      <c r="AA8" s="20">
        <v>3942977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1092763</v>
      </c>
      <c r="D13" s="20"/>
      <c r="E13" s="21">
        <v>1131359</v>
      </c>
      <c r="F13" s="22">
        <v>1131359</v>
      </c>
      <c r="G13" s="22"/>
      <c r="H13" s="22">
        <v>78156</v>
      </c>
      <c r="I13" s="22">
        <v>79078</v>
      </c>
      <c r="J13" s="22">
        <v>157234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157234</v>
      </c>
      <c r="X13" s="22">
        <v>282840</v>
      </c>
      <c r="Y13" s="22">
        <v>-125606</v>
      </c>
      <c r="Z13" s="23">
        <v>-44.408853061801722</v>
      </c>
      <c r="AA13" s="20">
        <v>1131359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5987600</v>
      </c>
      <c r="F25" s="22">
        <v>5987600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1496901</v>
      </c>
      <c r="Y25" s="22">
        <v>-1496901</v>
      </c>
      <c r="Z25" s="23">
        <v>-100</v>
      </c>
      <c r="AA25" s="20">
        <v>5987600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4373091</v>
      </c>
      <c r="D32" s="29">
        <f t="shared" ref="D32:Y32" si="0">SUM(D6:D31)</f>
        <v>0</v>
      </c>
      <c r="E32" s="30">
        <f t="shared" si="0"/>
        <v>11061936</v>
      </c>
      <c r="F32" s="31">
        <f t="shared" si="0"/>
        <v>11061936</v>
      </c>
      <c r="G32" s="31">
        <f t="shared" si="0"/>
        <v>0</v>
      </c>
      <c r="H32" s="31">
        <f t="shared" si="0"/>
        <v>377846</v>
      </c>
      <c r="I32" s="31">
        <f t="shared" si="0"/>
        <v>368076</v>
      </c>
      <c r="J32" s="31">
        <f t="shared" si="0"/>
        <v>745922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745922</v>
      </c>
      <c r="X32" s="31">
        <f t="shared" si="0"/>
        <v>2765490</v>
      </c>
      <c r="Y32" s="31">
        <f t="shared" si="0"/>
        <v>-2019568</v>
      </c>
      <c r="Z32" s="32">
        <f>+IF(X32&lt;&gt;0,+(Y32/X32)*100,0)</f>
        <v>-73.027492415448975</v>
      </c>
      <c r="AA32" s="29">
        <f>SUM(AA6:AA31)</f>
        <v>11061936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1633556</v>
      </c>
      <c r="D34" s="20"/>
      <c r="E34" s="21">
        <v>2493722</v>
      </c>
      <c r="F34" s="22">
        <v>2493722</v>
      </c>
      <c r="G34" s="22"/>
      <c r="H34" s="22">
        <v>75988</v>
      </c>
      <c r="I34" s="22">
        <v>107983</v>
      </c>
      <c r="J34" s="22">
        <v>183971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183971</v>
      </c>
      <c r="X34" s="22">
        <v>623438</v>
      </c>
      <c r="Y34" s="22">
        <v>-439467</v>
      </c>
      <c r="Z34" s="23">
        <v>-70.490890834373261</v>
      </c>
      <c r="AA34" s="20">
        <v>2493722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448207</v>
      </c>
      <c r="D37" s="20"/>
      <c r="E37" s="21">
        <v>451544</v>
      </c>
      <c r="F37" s="22">
        <v>451544</v>
      </c>
      <c r="G37" s="22"/>
      <c r="H37" s="22">
        <v>15308</v>
      </c>
      <c r="I37" s="22">
        <v>53543</v>
      </c>
      <c r="J37" s="22">
        <v>68851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68851</v>
      </c>
      <c r="X37" s="22">
        <v>112887</v>
      </c>
      <c r="Y37" s="22">
        <v>-44036</v>
      </c>
      <c r="Z37" s="23">
        <v>-39.008920424849627</v>
      </c>
      <c r="AA37" s="20">
        <v>451544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1974212</v>
      </c>
      <c r="F39" s="22">
        <v>1974212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493554</v>
      </c>
      <c r="Y39" s="22">
        <v>-493554</v>
      </c>
      <c r="Z39" s="23">
        <v>-100</v>
      </c>
      <c r="AA39" s="20">
        <v>1974212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190894</v>
      </c>
      <c r="D41" s="20"/>
      <c r="E41" s="21">
        <v>403154</v>
      </c>
      <c r="F41" s="22">
        <v>403154</v>
      </c>
      <c r="G41" s="22"/>
      <c r="H41" s="22">
        <v>7449</v>
      </c>
      <c r="I41" s="22">
        <v>13101</v>
      </c>
      <c r="J41" s="22">
        <v>20550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20550</v>
      </c>
      <c r="X41" s="22">
        <v>100791</v>
      </c>
      <c r="Y41" s="22">
        <v>-80241</v>
      </c>
      <c r="Z41" s="23">
        <v>-79.611274816203832</v>
      </c>
      <c r="AA41" s="20">
        <v>403154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1000000</v>
      </c>
      <c r="F43" s="22">
        <v>1000000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249999</v>
      </c>
      <c r="Y43" s="22">
        <v>-249999</v>
      </c>
      <c r="Z43" s="23">
        <v>-100</v>
      </c>
      <c r="AA43" s="20">
        <v>1000000</v>
      </c>
    </row>
    <row r="44" spans="1:27" x14ac:dyDescent="0.25">
      <c r="A44" s="19" t="s">
        <v>69</v>
      </c>
      <c r="B44" s="15" t="s">
        <v>32</v>
      </c>
      <c r="C44" s="20">
        <v>59026</v>
      </c>
      <c r="D44" s="20"/>
      <c r="E44" s="21">
        <v>67185</v>
      </c>
      <c r="F44" s="22">
        <v>67185</v>
      </c>
      <c r="G44" s="22"/>
      <c r="H44" s="22">
        <v>4945</v>
      </c>
      <c r="I44" s="22">
        <v>4964</v>
      </c>
      <c r="J44" s="22">
        <v>9909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9909</v>
      </c>
      <c r="X44" s="22">
        <v>16797</v>
      </c>
      <c r="Y44" s="22">
        <v>-6888</v>
      </c>
      <c r="Z44" s="23">
        <v>-41.007322736202894</v>
      </c>
      <c r="AA44" s="20">
        <v>67185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2331683</v>
      </c>
      <c r="D47" s="29">
        <f t="shared" ref="D47:Y47" si="1">SUM(D34:D46)</f>
        <v>0</v>
      </c>
      <c r="E47" s="30">
        <f t="shared" si="1"/>
        <v>6389817</v>
      </c>
      <c r="F47" s="31">
        <f t="shared" si="1"/>
        <v>6389817</v>
      </c>
      <c r="G47" s="31">
        <f t="shared" si="1"/>
        <v>0</v>
      </c>
      <c r="H47" s="31">
        <f t="shared" si="1"/>
        <v>103690</v>
      </c>
      <c r="I47" s="31">
        <f t="shared" si="1"/>
        <v>179591</v>
      </c>
      <c r="J47" s="31">
        <f t="shared" si="1"/>
        <v>283281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283281</v>
      </c>
      <c r="X47" s="31">
        <f t="shared" si="1"/>
        <v>1597466</v>
      </c>
      <c r="Y47" s="31">
        <f t="shared" si="1"/>
        <v>-1314185</v>
      </c>
      <c r="Z47" s="32">
        <f>+IF(X47&lt;&gt;0,+(Y47/X47)*100,0)</f>
        <v>-82.266852627849346</v>
      </c>
      <c r="AA47" s="29">
        <f>SUM(AA34:AA46)</f>
        <v>6389817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2041408</v>
      </c>
      <c r="D48" s="39">
        <f t="shared" si="2"/>
        <v>0</v>
      </c>
      <c r="E48" s="40">
        <f t="shared" si="2"/>
        <v>4672119</v>
      </c>
      <c r="F48" s="41">
        <f t="shared" si="2"/>
        <v>4672119</v>
      </c>
      <c r="G48" s="41">
        <f t="shared" si="2"/>
        <v>0</v>
      </c>
      <c r="H48" s="41">
        <f t="shared" si="2"/>
        <v>274156</v>
      </c>
      <c r="I48" s="41">
        <f t="shared" si="2"/>
        <v>188485</v>
      </c>
      <c r="J48" s="41">
        <f t="shared" si="2"/>
        <v>462641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462641</v>
      </c>
      <c r="X48" s="41">
        <f t="shared" si="2"/>
        <v>1168024</v>
      </c>
      <c r="Y48" s="41">
        <f t="shared" si="2"/>
        <v>-705383</v>
      </c>
      <c r="Z48" s="42">
        <f>+IF(X48&lt;&gt;0,+(Y48/X48)*100,0)</f>
        <v>-60.391139223166647</v>
      </c>
      <c r="AA48" s="39">
        <f>+AA32-AA47</f>
        <v>4672119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>
        <v>726400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2767808</v>
      </c>
      <c r="D51" s="48">
        <f t="shared" si="3"/>
        <v>0</v>
      </c>
      <c r="E51" s="49">
        <f t="shared" si="3"/>
        <v>4672119</v>
      </c>
      <c r="F51" s="50">
        <f t="shared" si="3"/>
        <v>4672119</v>
      </c>
      <c r="G51" s="50">
        <f t="shared" si="3"/>
        <v>0</v>
      </c>
      <c r="H51" s="50">
        <f t="shared" si="3"/>
        <v>274156</v>
      </c>
      <c r="I51" s="50">
        <f t="shared" si="3"/>
        <v>188485</v>
      </c>
      <c r="J51" s="50">
        <f t="shared" si="3"/>
        <v>462641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462641</v>
      </c>
      <c r="X51" s="50">
        <f t="shared" si="3"/>
        <v>1168024</v>
      </c>
      <c r="Y51" s="50">
        <f t="shared" si="3"/>
        <v>-705383</v>
      </c>
      <c r="Z51" s="51">
        <f>+IF(X51&lt;&gt;0,+(Y51/X51)*100,0)</f>
        <v>-60.391139223166647</v>
      </c>
      <c r="AA51" s="48">
        <f>SUM(AA48:AA50)</f>
        <v>4672119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2767808</v>
      </c>
      <c r="D53" s="54">
        <f>+D51-D52</f>
        <v>0</v>
      </c>
      <c r="E53" s="55">
        <f t="shared" si="4"/>
        <v>4672119</v>
      </c>
      <c r="F53" s="56">
        <f t="shared" si="4"/>
        <v>4672119</v>
      </c>
      <c r="G53" s="56">
        <f t="shared" si="4"/>
        <v>0</v>
      </c>
      <c r="H53" s="56">
        <f t="shared" si="4"/>
        <v>274156</v>
      </c>
      <c r="I53" s="56">
        <f t="shared" si="4"/>
        <v>188485</v>
      </c>
      <c r="J53" s="56">
        <f t="shared" si="4"/>
        <v>462641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462641</v>
      </c>
      <c r="X53" s="56">
        <f t="shared" si="4"/>
        <v>1168024</v>
      </c>
      <c r="Y53" s="56">
        <f t="shared" si="4"/>
        <v>-705383</v>
      </c>
      <c r="Z53" s="57">
        <f>+IF(X53&lt;&gt;0,+(Y53/X53)*100,0)</f>
        <v>-60.391139223166647</v>
      </c>
      <c r="AA53" s="54">
        <f>+AA51-AA52</f>
        <v>4672119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2767808</v>
      </c>
      <c r="D56" s="48">
        <f>SUM(D53:D55)</f>
        <v>0</v>
      </c>
      <c r="E56" s="49">
        <f t="shared" si="5"/>
        <v>4672119</v>
      </c>
      <c r="F56" s="50">
        <f t="shared" si="5"/>
        <v>4672119</v>
      </c>
      <c r="G56" s="50">
        <f t="shared" si="5"/>
        <v>0</v>
      </c>
      <c r="H56" s="50">
        <f t="shared" si="5"/>
        <v>274156</v>
      </c>
      <c r="I56" s="50">
        <f t="shared" si="5"/>
        <v>188485</v>
      </c>
      <c r="J56" s="50">
        <f t="shared" si="5"/>
        <v>462641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462641</v>
      </c>
      <c r="X56" s="50">
        <f t="shared" si="5"/>
        <v>1168024</v>
      </c>
      <c r="Y56" s="50">
        <f t="shared" si="5"/>
        <v>-705383</v>
      </c>
      <c r="Z56" s="51">
        <f>+IF(X56&lt;&gt;0,+(Y56/X56)*100,0)</f>
        <v>-60.391139223166647</v>
      </c>
      <c r="AA56" s="48">
        <f>SUM(AA53:AA55)</f>
        <v>4672119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2767808</v>
      </c>
      <c r="D59" s="65">
        <f>SUM(D56:D58)</f>
        <v>0</v>
      </c>
      <c r="E59" s="66">
        <f t="shared" si="6"/>
        <v>4672119</v>
      </c>
      <c r="F59" s="67">
        <f t="shared" si="6"/>
        <v>4672119</v>
      </c>
      <c r="G59" s="67">
        <f t="shared" si="6"/>
        <v>0</v>
      </c>
      <c r="H59" s="67">
        <f t="shared" si="6"/>
        <v>274156</v>
      </c>
      <c r="I59" s="67">
        <f t="shared" si="6"/>
        <v>188485</v>
      </c>
      <c r="J59" s="67">
        <f t="shared" si="6"/>
        <v>462641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462641</v>
      </c>
      <c r="X59" s="67">
        <f t="shared" si="6"/>
        <v>1168024</v>
      </c>
      <c r="Y59" s="67">
        <f t="shared" si="6"/>
        <v>-705383</v>
      </c>
      <c r="Z59" s="68">
        <f>+IF(X59&lt;&gt;0,+(Y59/X59)*100,0)</f>
        <v>-60.391139223166647</v>
      </c>
      <c r="AA59" s="65">
        <f>SUM(AA56:AA58)</f>
        <v>4672119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2117224</v>
      </c>
      <c r="D8" s="20"/>
      <c r="E8" s="21">
        <v>1389052</v>
      </c>
      <c r="F8" s="22">
        <v>1389052</v>
      </c>
      <c r="G8" s="22">
        <v>183246</v>
      </c>
      <c r="H8" s="22"/>
      <c r="I8" s="22">
        <v>189160</v>
      </c>
      <c r="J8" s="22">
        <v>372406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372406</v>
      </c>
      <c r="X8" s="22">
        <v>347262</v>
      </c>
      <c r="Y8" s="22">
        <v>25144</v>
      </c>
      <c r="Z8" s="23">
        <v>7.2406425119938262</v>
      </c>
      <c r="AA8" s="20">
        <v>1389052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773079</v>
      </c>
      <c r="D13" s="20"/>
      <c r="E13" s="21">
        <v>773565</v>
      </c>
      <c r="F13" s="22">
        <v>773565</v>
      </c>
      <c r="G13" s="22">
        <v>78921</v>
      </c>
      <c r="H13" s="22"/>
      <c r="I13" s="22">
        <v>81058</v>
      </c>
      <c r="J13" s="22">
        <v>159979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159979</v>
      </c>
      <c r="X13" s="22">
        <v>193392</v>
      </c>
      <c r="Y13" s="22">
        <v>-33413</v>
      </c>
      <c r="Z13" s="23">
        <v>-17.277343426822206</v>
      </c>
      <c r="AA13" s="20">
        <v>773565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3204882</v>
      </c>
      <c r="F25" s="22">
        <v>3204882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801222</v>
      </c>
      <c r="Y25" s="22">
        <v>-801222</v>
      </c>
      <c r="Z25" s="23">
        <v>-100</v>
      </c>
      <c r="AA25" s="20">
        <v>3204882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2890303</v>
      </c>
      <c r="D32" s="29">
        <f t="shared" ref="D32:Y32" si="0">SUM(D6:D31)</f>
        <v>0</v>
      </c>
      <c r="E32" s="30">
        <f t="shared" si="0"/>
        <v>5367499</v>
      </c>
      <c r="F32" s="31">
        <f t="shared" si="0"/>
        <v>5367499</v>
      </c>
      <c r="G32" s="31">
        <f t="shared" si="0"/>
        <v>262167</v>
      </c>
      <c r="H32" s="31">
        <f t="shared" si="0"/>
        <v>0</v>
      </c>
      <c r="I32" s="31">
        <f t="shared" si="0"/>
        <v>270218</v>
      </c>
      <c r="J32" s="31">
        <f t="shared" si="0"/>
        <v>532385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532385</v>
      </c>
      <c r="X32" s="31">
        <f t="shared" si="0"/>
        <v>1341876</v>
      </c>
      <c r="Y32" s="31">
        <f t="shared" si="0"/>
        <v>-809491</v>
      </c>
      <c r="Z32" s="32">
        <f>+IF(X32&lt;&gt;0,+(Y32/X32)*100,0)</f>
        <v>-60.325320670464336</v>
      </c>
      <c r="AA32" s="29">
        <f>SUM(AA6:AA31)</f>
        <v>5367499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1874179</v>
      </c>
      <c r="D34" s="20"/>
      <c r="E34" s="21">
        <v>2630062</v>
      </c>
      <c r="F34" s="22">
        <v>2630062</v>
      </c>
      <c r="G34" s="22">
        <v>175831</v>
      </c>
      <c r="H34" s="22"/>
      <c r="I34" s="22">
        <v>157672</v>
      </c>
      <c r="J34" s="22">
        <v>333503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333503</v>
      </c>
      <c r="X34" s="22">
        <v>657519</v>
      </c>
      <c r="Y34" s="22">
        <v>-324016</v>
      </c>
      <c r="Z34" s="23">
        <v>-49.278575980313875</v>
      </c>
      <c r="AA34" s="20">
        <v>2630062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15000</v>
      </c>
      <c r="F37" s="22">
        <v>15000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3750</v>
      </c>
      <c r="Y37" s="22">
        <v>-3750</v>
      </c>
      <c r="Z37" s="23">
        <v>-100</v>
      </c>
      <c r="AA37" s="20">
        <v>15000</v>
      </c>
    </row>
    <row r="38" spans="1:27" x14ac:dyDescent="0.25">
      <c r="A38" s="19" t="s">
        <v>64</v>
      </c>
      <c r="B38" s="15" t="s">
        <v>32</v>
      </c>
      <c r="C38" s="20">
        <v>695416</v>
      </c>
      <c r="D38" s="20"/>
      <c r="E38" s="21">
        <v>416198</v>
      </c>
      <c r="F38" s="22">
        <v>416198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104049</v>
      </c>
      <c r="Y38" s="22">
        <v>-104049</v>
      </c>
      <c r="Z38" s="23">
        <v>-100</v>
      </c>
      <c r="AA38" s="20">
        <v>416198</v>
      </c>
    </row>
    <row r="39" spans="1:27" x14ac:dyDescent="0.25">
      <c r="A39" s="19" t="s">
        <v>65</v>
      </c>
      <c r="B39" s="15" t="s">
        <v>32</v>
      </c>
      <c r="C39" s="20">
        <v>183378</v>
      </c>
      <c r="D39" s="20"/>
      <c r="E39" s="21">
        <v>228503</v>
      </c>
      <c r="F39" s="22">
        <v>228503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57126</v>
      </c>
      <c r="Y39" s="22">
        <v>-57126</v>
      </c>
      <c r="Z39" s="23">
        <v>-100</v>
      </c>
      <c r="AA39" s="20">
        <v>228503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>
        <v>57808</v>
      </c>
      <c r="F41" s="22">
        <v>57808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14448</v>
      </c>
      <c r="Y41" s="22">
        <v>-14448</v>
      </c>
      <c r="Z41" s="23">
        <v>-100</v>
      </c>
      <c r="AA41" s="20">
        <v>57808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346945</v>
      </c>
      <c r="D44" s="20"/>
      <c r="E44" s="21">
        <v>838677</v>
      </c>
      <c r="F44" s="22">
        <v>838677</v>
      </c>
      <c r="G44" s="22">
        <v>9208</v>
      </c>
      <c r="H44" s="22"/>
      <c r="I44" s="22">
        <v>3686</v>
      </c>
      <c r="J44" s="22">
        <v>12894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12894</v>
      </c>
      <c r="X44" s="22">
        <v>209670</v>
      </c>
      <c r="Y44" s="22">
        <v>-196776</v>
      </c>
      <c r="Z44" s="23">
        <v>-93.850336242667041</v>
      </c>
      <c r="AA44" s="20">
        <v>838677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3099918</v>
      </c>
      <c r="D47" s="29">
        <f t="shared" ref="D47:Y47" si="1">SUM(D34:D46)</f>
        <v>0</v>
      </c>
      <c r="E47" s="30">
        <f t="shared" si="1"/>
        <v>4186248</v>
      </c>
      <c r="F47" s="31">
        <f t="shared" si="1"/>
        <v>4186248</v>
      </c>
      <c r="G47" s="31">
        <f t="shared" si="1"/>
        <v>185039</v>
      </c>
      <c r="H47" s="31">
        <f t="shared" si="1"/>
        <v>0</v>
      </c>
      <c r="I47" s="31">
        <f t="shared" si="1"/>
        <v>161358</v>
      </c>
      <c r="J47" s="31">
        <f t="shared" si="1"/>
        <v>346397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346397</v>
      </c>
      <c r="X47" s="31">
        <f t="shared" si="1"/>
        <v>1046562</v>
      </c>
      <c r="Y47" s="31">
        <f t="shared" si="1"/>
        <v>-700165</v>
      </c>
      <c r="Z47" s="32">
        <f>+IF(X47&lt;&gt;0,+(Y47/X47)*100,0)</f>
        <v>-66.901435366466586</v>
      </c>
      <c r="AA47" s="29">
        <f>SUM(AA34:AA46)</f>
        <v>4186248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-209615</v>
      </c>
      <c r="D48" s="39">
        <f t="shared" si="2"/>
        <v>0</v>
      </c>
      <c r="E48" s="40">
        <f t="shared" si="2"/>
        <v>1181251</v>
      </c>
      <c r="F48" s="41">
        <f t="shared" si="2"/>
        <v>1181251</v>
      </c>
      <c r="G48" s="41">
        <f t="shared" si="2"/>
        <v>77128</v>
      </c>
      <c r="H48" s="41">
        <f t="shared" si="2"/>
        <v>0</v>
      </c>
      <c r="I48" s="41">
        <f t="shared" si="2"/>
        <v>108860</v>
      </c>
      <c r="J48" s="41">
        <f t="shared" si="2"/>
        <v>185988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185988</v>
      </c>
      <c r="X48" s="41">
        <f t="shared" si="2"/>
        <v>295314</v>
      </c>
      <c r="Y48" s="41">
        <f t="shared" si="2"/>
        <v>-109326</v>
      </c>
      <c r="Z48" s="42">
        <f>+IF(X48&lt;&gt;0,+(Y48/X48)*100,0)</f>
        <v>-37.02025640504683</v>
      </c>
      <c r="AA48" s="39">
        <f>+AA32-AA47</f>
        <v>1181251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-209615</v>
      </c>
      <c r="D51" s="48">
        <f t="shared" si="3"/>
        <v>0</v>
      </c>
      <c r="E51" s="49">
        <f t="shared" si="3"/>
        <v>1181251</v>
      </c>
      <c r="F51" s="50">
        <f t="shared" si="3"/>
        <v>1181251</v>
      </c>
      <c r="G51" s="50">
        <f t="shared" si="3"/>
        <v>77128</v>
      </c>
      <c r="H51" s="50">
        <f t="shared" si="3"/>
        <v>0</v>
      </c>
      <c r="I51" s="50">
        <f t="shared" si="3"/>
        <v>108860</v>
      </c>
      <c r="J51" s="50">
        <f t="shared" si="3"/>
        <v>185988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185988</v>
      </c>
      <c r="X51" s="50">
        <f t="shared" si="3"/>
        <v>295314</v>
      </c>
      <c r="Y51" s="50">
        <f t="shared" si="3"/>
        <v>-109326</v>
      </c>
      <c r="Z51" s="51">
        <f>+IF(X51&lt;&gt;0,+(Y51/X51)*100,0)</f>
        <v>-37.02025640504683</v>
      </c>
      <c r="AA51" s="48">
        <f>SUM(AA48:AA50)</f>
        <v>1181251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-209615</v>
      </c>
      <c r="D53" s="54">
        <f>+D51-D52</f>
        <v>0</v>
      </c>
      <c r="E53" s="55">
        <f t="shared" si="4"/>
        <v>1181251</v>
      </c>
      <c r="F53" s="56">
        <f t="shared" si="4"/>
        <v>1181251</v>
      </c>
      <c r="G53" s="56">
        <f t="shared" si="4"/>
        <v>77128</v>
      </c>
      <c r="H53" s="56">
        <f t="shared" si="4"/>
        <v>0</v>
      </c>
      <c r="I53" s="56">
        <f t="shared" si="4"/>
        <v>108860</v>
      </c>
      <c r="J53" s="56">
        <f t="shared" si="4"/>
        <v>185988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185988</v>
      </c>
      <c r="X53" s="56">
        <f t="shared" si="4"/>
        <v>295314</v>
      </c>
      <c r="Y53" s="56">
        <f t="shared" si="4"/>
        <v>-109326</v>
      </c>
      <c r="Z53" s="57">
        <f>+IF(X53&lt;&gt;0,+(Y53/X53)*100,0)</f>
        <v>-37.02025640504683</v>
      </c>
      <c r="AA53" s="54">
        <f>+AA51-AA52</f>
        <v>1181251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-209615</v>
      </c>
      <c r="D56" s="48">
        <f>SUM(D53:D55)</f>
        <v>0</v>
      </c>
      <c r="E56" s="49">
        <f t="shared" si="5"/>
        <v>1181251</v>
      </c>
      <c r="F56" s="50">
        <f t="shared" si="5"/>
        <v>1181251</v>
      </c>
      <c r="G56" s="50">
        <f t="shared" si="5"/>
        <v>77128</v>
      </c>
      <c r="H56" s="50">
        <f t="shared" si="5"/>
        <v>0</v>
      </c>
      <c r="I56" s="50">
        <f t="shared" si="5"/>
        <v>108860</v>
      </c>
      <c r="J56" s="50">
        <f t="shared" si="5"/>
        <v>185988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185988</v>
      </c>
      <c r="X56" s="50">
        <f t="shared" si="5"/>
        <v>295314</v>
      </c>
      <c r="Y56" s="50">
        <f t="shared" si="5"/>
        <v>-109326</v>
      </c>
      <c r="Z56" s="51">
        <f>+IF(X56&lt;&gt;0,+(Y56/X56)*100,0)</f>
        <v>-37.02025640504683</v>
      </c>
      <c r="AA56" s="48">
        <f>SUM(AA53:AA55)</f>
        <v>1181251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-209615</v>
      </c>
      <c r="D59" s="65">
        <f>SUM(D56:D58)</f>
        <v>0</v>
      </c>
      <c r="E59" s="66">
        <f t="shared" si="6"/>
        <v>1181251</v>
      </c>
      <c r="F59" s="67">
        <f t="shared" si="6"/>
        <v>1181251</v>
      </c>
      <c r="G59" s="67">
        <f t="shared" si="6"/>
        <v>77128</v>
      </c>
      <c r="H59" s="67">
        <f t="shared" si="6"/>
        <v>0</v>
      </c>
      <c r="I59" s="67">
        <f t="shared" si="6"/>
        <v>108860</v>
      </c>
      <c r="J59" s="67">
        <f t="shared" si="6"/>
        <v>185988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185988</v>
      </c>
      <c r="X59" s="67">
        <f t="shared" si="6"/>
        <v>295314</v>
      </c>
      <c r="Y59" s="67">
        <f t="shared" si="6"/>
        <v>-109326</v>
      </c>
      <c r="Z59" s="68">
        <f>+IF(X59&lt;&gt;0,+(Y59/X59)*100,0)</f>
        <v>-37.02025640504683</v>
      </c>
      <c r="AA59" s="65">
        <f>SUM(AA56:AA58)</f>
        <v>1181251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5636465</v>
      </c>
      <c r="D8" s="20"/>
      <c r="E8" s="21">
        <v>4447306</v>
      </c>
      <c r="F8" s="22">
        <v>4447306</v>
      </c>
      <c r="G8" s="22"/>
      <c r="H8" s="22">
        <v>332132</v>
      </c>
      <c r="I8" s="22">
        <v>332190</v>
      </c>
      <c r="J8" s="22">
        <v>664322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664322</v>
      </c>
      <c r="X8" s="22">
        <v>1111834</v>
      </c>
      <c r="Y8" s="22">
        <v>-447512</v>
      </c>
      <c r="Z8" s="23">
        <v>-40.249893419341376</v>
      </c>
      <c r="AA8" s="20">
        <v>4447306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5636465</v>
      </c>
      <c r="D32" s="29">
        <f t="shared" ref="D32:Y32" si="0">SUM(D6:D31)</f>
        <v>0</v>
      </c>
      <c r="E32" s="30">
        <f t="shared" si="0"/>
        <v>4447306</v>
      </c>
      <c r="F32" s="31">
        <f t="shared" si="0"/>
        <v>4447306</v>
      </c>
      <c r="G32" s="31">
        <f t="shared" si="0"/>
        <v>0</v>
      </c>
      <c r="H32" s="31">
        <f t="shared" si="0"/>
        <v>332132</v>
      </c>
      <c r="I32" s="31">
        <f t="shared" si="0"/>
        <v>332190</v>
      </c>
      <c r="J32" s="31">
        <f t="shared" si="0"/>
        <v>664322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664322</v>
      </c>
      <c r="X32" s="31">
        <f t="shared" si="0"/>
        <v>1111834</v>
      </c>
      <c r="Y32" s="31">
        <f t="shared" si="0"/>
        <v>-447512</v>
      </c>
      <c r="Z32" s="32">
        <f>+IF(X32&lt;&gt;0,+(Y32/X32)*100,0)</f>
        <v>-40.249893419341376</v>
      </c>
      <c r="AA32" s="29">
        <f>SUM(AA6:AA31)</f>
        <v>4447306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2528340</v>
      </c>
      <c r="D34" s="20"/>
      <c r="E34" s="21">
        <v>8724365</v>
      </c>
      <c r="F34" s="22">
        <v>8724365</v>
      </c>
      <c r="G34" s="22"/>
      <c r="H34" s="22">
        <v>197570</v>
      </c>
      <c r="I34" s="22">
        <v>195519</v>
      </c>
      <c r="J34" s="22">
        <v>393089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393089</v>
      </c>
      <c r="X34" s="22">
        <v>2181122</v>
      </c>
      <c r="Y34" s="22">
        <v>-1788033</v>
      </c>
      <c r="Z34" s="23">
        <v>-81.977670208268961</v>
      </c>
      <c r="AA34" s="20">
        <v>8724365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264126</v>
      </c>
      <c r="D37" s="20"/>
      <c r="E37" s="21">
        <v>210000</v>
      </c>
      <c r="F37" s="22">
        <v>210000</v>
      </c>
      <c r="G37" s="22"/>
      <c r="H37" s="22">
        <v>17716</v>
      </c>
      <c r="I37" s="22"/>
      <c r="J37" s="22">
        <v>17716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17716</v>
      </c>
      <c r="X37" s="22">
        <v>52500</v>
      </c>
      <c r="Y37" s="22">
        <v>-34784</v>
      </c>
      <c r="Z37" s="23">
        <v>-66.255238095238099</v>
      </c>
      <c r="AA37" s="20">
        <v>210000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5069500</v>
      </c>
      <c r="F39" s="22">
        <v>5069500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1267396</v>
      </c>
      <c r="Y39" s="22">
        <v>-1267396</v>
      </c>
      <c r="Z39" s="23">
        <v>-100</v>
      </c>
      <c r="AA39" s="20">
        <v>5069500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700349</v>
      </c>
      <c r="D41" s="20"/>
      <c r="E41" s="21">
        <v>1209409</v>
      </c>
      <c r="F41" s="22">
        <v>1209409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302353</v>
      </c>
      <c r="Y41" s="22">
        <v>-302353</v>
      </c>
      <c r="Z41" s="23">
        <v>-100</v>
      </c>
      <c r="AA41" s="20">
        <v>1209409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4992</v>
      </c>
      <c r="D44" s="20"/>
      <c r="E44" s="21">
        <v>205552</v>
      </c>
      <c r="F44" s="22">
        <v>205552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51391</v>
      </c>
      <c r="Y44" s="22">
        <v>-51391</v>
      </c>
      <c r="Z44" s="23">
        <v>-100</v>
      </c>
      <c r="AA44" s="20">
        <v>205552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3497807</v>
      </c>
      <c r="D47" s="29">
        <f t="shared" ref="D47:Y47" si="1">SUM(D34:D46)</f>
        <v>0</v>
      </c>
      <c r="E47" s="30">
        <f t="shared" si="1"/>
        <v>15418826</v>
      </c>
      <c r="F47" s="31">
        <f t="shared" si="1"/>
        <v>15418826</v>
      </c>
      <c r="G47" s="31">
        <f t="shared" si="1"/>
        <v>0</v>
      </c>
      <c r="H47" s="31">
        <f t="shared" si="1"/>
        <v>215286</v>
      </c>
      <c r="I47" s="31">
        <f t="shared" si="1"/>
        <v>195519</v>
      </c>
      <c r="J47" s="31">
        <f t="shared" si="1"/>
        <v>410805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410805</v>
      </c>
      <c r="X47" s="31">
        <f t="shared" si="1"/>
        <v>3854762</v>
      </c>
      <c r="Y47" s="31">
        <f t="shared" si="1"/>
        <v>-3443957</v>
      </c>
      <c r="Z47" s="32">
        <f>+IF(X47&lt;&gt;0,+(Y47/X47)*100,0)</f>
        <v>-89.342921819816638</v>
      </c>
      <c r="AA47" s="29">
        <f>SUM(AA34:AA46)</f>
        <v>15418826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2138658</v>
      </c>
      <c r="D48" s="39">
        <f t="shared" si="2"/>
        <v>0</v>
      </c>
      <c r="E48" s="40">
        <f t="shared" si="2"/>
        <v>-10971520</v>
      </c>
      <c r="F48" s="41">
        <f t="shared" si="2"/>
        <v>-10971520</v>
      </c>
      <c r="G48" s="41">
        <f t="shared" si="2"/>
        <v>0</v>
      </c>
      <c r="H48" s="41">
        <f t="shared" si="2"/>
        <v>116846</v>
      </c>
      <c r="I48" s="41">
        <f t="shared" si="2"/>
        <v>136671</v>
      </c>
      <c r="J48" s="41">
        <f t="shared" si="2"/>
        <v>253517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253517</v>
      </c>
      <c r="X48" s="41">
        <f t="shared" si="2"/>
        <v>-2742928</v>
      </c>
      <c r="Y48" s="41">
        <f t="shared" si="2"/>
        <v>2996445</v>
      </c>
      <c r="Z48" s="42">
        <f>+IF(X48&lt;&gt;0,+(Y48/X48)*100,0)</f>
        <v>-109.24256852531309</v>
      </c>
      <c r="AA48" s="39">
        <f>+AA32-AA47</f>
        <v>-10971520</v>
      </c>
    </row>
    <row r="49" spans="1:27" x14ac:dyDescent="0.25">
      <c r="A49" s="43" t="s">
        <v>74</v>
      </c>
      <c r="B49" s="15" t="s">
        <v>32</v>
      </c>
      <c r="C49" s="20">
        <v>9000000</v>
      </c>
      <c r="D49" s="20"/>
      <c r="E49" s="21">
        <v>9450000</v>
      </c>
      <c r="F49" s="22">
        <v>9450000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2362500</v>
      </c>
      <c r="Y49" s="22">
        <v>-2362500</v>
      </c>
      <c r="Z49" s="23">
        <v>-100</v>
      </c>
      <c r="AA49" s="20">
        <v>9450000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11138658</v>
      </c>
      <c r="D51" s="48">
        <f t="shared" si="3"/>
        <v>0</v>
      </c>
      <c r="E51" s="49">
        <f t="shared" si="3"/>
        <v>-1521520</v>
      </c>
      <c r="F51" s="50">
        <f t="shared" si="3"/>
        <v>-1521520</v>
      </c>
      <c r="G51" s="50">
        <f t="shared" si="3"/>
        <v>0</v>
      </c>
      <c r="H51" s="50">
        <f t="shared" si="3"/>
        <v>116846</v>
      </c>
      <c r="I51" s="50">
        <f t="shared" si="3"/>
        <v>136671</v>
      </c>
      <c r="J51" s="50">
        <f t="shared" si="3"/>
        <v>253517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253517</v>
      </c>
      <c r="X51" s="50">
        <f t="shared" si="3"/>
        <v>-380428</v>
      </c>
      <c r="Y51" s="50">
        <f t="shared" si="3"/>
        <v>633945</v>
      </c>
      <c r="Z51" s="51">
        <f>+IF(X51&lt;&gt;0,+(Y51/X51)*100,0)</f>
        <v>-166.63994238068702</v>
      </c>
      <c r="AA51" s="48">
        <f>SUM(AA48:AA50)</f>
        <v>-1521520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11138658</v>
      </c>
      <c r="D53" s="54">
        <f>+D51-D52</f>
        <v>0</v>
      </c>
      <c r="E53" s="55">
        <f t="shared" si="4"/>
        <v>-1521520</v>
      </c>
      <c r="F53" s="56">
        <f t="shared" si="4"/>
        <v>-1521520</v>
      </c>
      <c r="G53" s="56">
        <f t="shared" si="4"/>
        <v>0</v>
      </c>
      <c r="H53" s="56">
        <f t="shared" si="4"/>
        <v>116846</v>
      </c>
      <c r="I53" s="56">
        <f t="shared" si="4"/>
        <v>136671</v>
      </c>
      <c r="J53" s="56">
        <f t="shared" si="4"/>
        <v>253517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253517</v>
      </c>
      <c r="X53" s="56">
        <f t="shared" si="4"/>
        <v>-380428</v>
      </c>
      <c r="Y53" s="56">
        <f t="shared" si="4"/>
        <v>633945</v>
      </c>
      <c r="Z53" s="57">
        <f>+IF(X53&lt;&gt;0,+(Y53/X53)*100,0)</f>
        <v>-166.63994238068702</v>
      </c>
      <c r="AA53" s="54">
        <f>+AA51-AA52</f>
        <v>-1521520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11138658</v>
      </c>
      <c r="D56" s="48">
        <f>SUM(D53:D55)</f>
        <v>0</v>
      </c>
      <c r="E56" s="49">
        <f t="shared" si="5"/>
        <v>-1521520</v>
      </c>
      <c r="F56" s="50">
        <f t="shared" si="5"/>
        <v>-1521520</v>
      </c>
      <c r="G56" s="50">
        <f t="shared" si="5"/>
        <v>0</v>
      </c>
      <c r="H56" s="50">
        <f t="shared" si="5"/>
        <v>116846</v>
      </c>
      <c r="I56" s="50">
        <f t="shared" si="5"/>
        <v>136671</v>
      </c>
      <c r="J56" s="50">
        <f t="shared" si="5"/>
        <v>253517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253517</v>
      </c>
      <c r="X56" s="50">
        <f t="shared" si="5"/>
        <v>-380428</v>
      </c>
      <c r="Y56" s="50">
        <f t="shared" si="5"/>
        <v>633945</v>
      </c>
      <c r="Z56" s="51">
        <f>+IF(X56&lt;&gt;0,+(Y56/X56)*100,0)</f>
        <v>-166.63994238068702</v>
      </c>
      <c r="AA56" s="48">
        <f>SUM(AA53:AA55)</f>
        <v>-1521520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11138658</v>
      </c>
      <c r="D59" s="65">
        <f>SUM(D56:D58)</f>
        <v>0</v>
      </c>
      <c r="E59" s="66">
        <f t="shared" si="6"/>
        <v>-1521520</v>
      </c>
      <c r="F59" s="67">
        <f t="shared" si="6"/>
        <v>-1521520</v>
      </c>
      <c r="G59" s="67">
        <f t="shared" si="6"/>
        <v>0</v>
      </c>
      <c r="H59" s="67">
        <f t="shared" si="6"/>
        <v>116846</v>
      </c>
      <c r="I59" s="67">
        <f t="shared" si="6"/>
        <v>136671</v>
      </c>
      <c r="J59" s="67">
        <f t="shared" si="6"/>
        <v>253517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253517</v>
      </c>
      <c r="X59" s="67">
        <f t="shared" si="6"/>
        <v>-380428</v>
      </c>
      <c r="Y59" s="67">
        <f t="shared" si="6"/>
        <v>633945</v>
      </c>
      <c r="Z59" s="68">
        <f>+IF(X59&lt;&gt;0,+(Y59/X59)*100,0)</f>
        <v>-166.63994238068702</v>
      </c>
      <c r="AA59" s="65">
        <f>SUM(AA56:AA58)</f>
        <v>-1521520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12574484</v>
      </c>
      <c r="D8" s="20"/>
      <c r="E8" s="21">
        <v>12211900</v>
      </c>
      <c r="F8" s="22">
        <v>12211900</v>
      </c>
      <c r="G8" s="22">
        <v>1255320</v>
      </c>
      <c r="H8" s="22">
        <v>1104997</v>
      </c>
      <c r="I8" s="22">
        <v>1169570</v>
      </c>
      <c r="J8" s="22">
        <v>3529887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3529887</v>
      </c>
      <c r="X8" s="22">
        <v>3073957</v>
      </c>
      <c r="Y8" s="22">
        <v>455930</v>
      </c>
      <c r="Z8" s="23">
        <v>14.832022699081346</v>
      </c>
      <c r="AA8" s="20">
        <v>12211900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2466</v>
      </c>
      <c r="D10" s="20"/>
      <c r="E10" s="21">
        <v>10500</v>
      </c>
      <c r="F10" s="22">
        <v>10500</v>
      </c>
      <c r="G10" s="22"/>
      <c r="H10" s="22">
        <v>2161</v>
      </c>
      <c r="I10" s="22"/>
      <c r="J10" s="22">
        <v>2161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2161</v>
      </c>
      <c r="X10" s="22">
        <v>2625</v>
      </c>
      <c r="Y10" s="22">
        <v>-464</v>
      </c>
      <c r="Z10" s="23">
        <v>-17.676190476190477</v>
      </c>
      <c r="AA10" s="20">
        <v>10500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3661900</v>
      </c>
      <c r="F13" s="22">
        <v>3661900</v>
      </c>
      <c r="G13" s="22">
        <v>463977</v>
      </c>
      <c r="H13" s="22">
        <v>469545</v>
      </c>
      <c r="I13" s="22">
        <v>477038</v>
      </c>
      <c r="J13" s="22">
        <v>1410560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1410560</v>
      </c>
      <c r="X13" s="22">
        <v>915474</v>
      </c>
      <c r="Y13" s="22">
        <v>495086</v>
      </c>
      <c r="Z13" s="23">
        <v>54.079744482093432</v>
      </c>
      <c r="AA13" s="20">
        <v>3661900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12576950</v>
      </c>
      <c r="D32" s="29">
        <f t="shared" ref="D32:Y32" si="0">SUM(D6:D31)</f>
        <v>0</v>
      </c>
      <c r="E32" s="30">
        <f t="shared" si="0"/>
        <v>15884300</v>
      </c>
      <c r="F32" s="31">
        <f t="shared" si="0"/>
        <v>15884300</v>
      </c>
      <c r="G32" s="31">
        <f t="shared" si="0"/>
        <v>1719297</v>
      </c>
      <c r="H32" s="31">
        <f t="shared" si="0"/>
        <v>1576703</v>
      </c>
      <c r="I32" s="31">
        <f t="shared" si="0"/>
        <v>1646608</v>
      </c>
      <c r="J32" s="31">
        <f t="shared" si="0"/>
        <v>4942608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4942608</v>
      </c>
      <c r="X32" s="31">
        <f t="shared" si="0"/>
        <v>3992056</v>
      </c>
      <c r="Y32" s="31">
        <f t="shared" si="0"/>
        <v>950552</v>
      </c>
      <c r="Z32" s="32">
        <f>+IF(X32&lt;&gt;0,+(Y32/X32)*100,0)</f>
        <v>23.811088822401288</v>
      </c>
      <c r="AA32" s="29">
        <f>SUM(AA6:AA31)</f>
        <v>15884300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3944728</v>
      </c>
      <c r="D34" s="20"/>
      <c r="E34" s="21">
        <v>4880687</v>
      </c>
      <c r="F34" s="22">
        <v>4880687</v>
      </c>
      <c r="G34" s="22">
        <v>331695</v>
      </c>
      <c r="H34" s="22">
        <v>358255</v>
      </c>
      <c r="I34" s="22">
        <v>322409</v>
      </c>
      <c r="J34" s="22">
        <v>1012359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1012359</v>
      </c>
      <c r="X34" s="22">
        <v>1214015</v>
      </c>
      <c r="Y34" s="22">
        <v>-201656</v>
      </c>
      <c r="Z34" s="23">
        <v>-16.610667907727663</v>
      </c>
      <c r="AA34" s="20">
        <v>4880687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163037</v>
      </c>
      <c r="D37" s="20"/>
      <c r="E37" s="21">
        <v>300000</v>
      </c>
      <c r="F37" s="22">
        <v>300000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300000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3298590</v>
      </c>
      <c r="F38" s="22">
        <v>3298590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824649</v>
      </c>
      <c r="Y38" s="22">
        <v>-824649</v>
      </c>
      <c r="Z38" s="23">
        <v>-100</v>
      </c>
      <c r="AA38" s="20">
        <v>3298590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3861460</v>
      </c>
      <c r="F39" s="22">
        <v>3861460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965364</v>
      </c>
      <c r="Y39" s="22">
        <v>-965364</v>
      </c>
      <c r="Z39" s="23">
        <v>-100</v>
      </c>
      <c r="AA39" s="20">
        <v>3861460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239280</v>
      </c>
      <c r="D41" s="20"/>
      <c r="E41" s="21">
        <v>980000</v>
      </c>
      <c r="F41" s="22">
        <v>980000</v>
      </c>
      <c r="G41" s="22">
        <v>126</v>
      </c>
      <c r="H41" s="22">
        <v>148319</v>
      </c>
      <c r="I41" s="22">
        <v>4155</v>
      </c>
      <c r="J41" s="22">
        <v>152600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152600</v>
      </c>
      <c r="X41" s="22">
        <v>245001</v>
      </c>
      <c r="Y41" s="22">
        <v>-92401</v>
      </c>
      <c r="Z41" s="23">
        <v>-37.714539940653303</v>
      </c>
      <c r="AA41" s="20">
        <v>980000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36142</v>
      </c>
      <c r="D43" s="20"/>
      <c r="E43" s="21">
        <v>366510</v>
      </c>
      <c r="F43" s="22">
        <v>366510</v>
      </c>
      <c r="G43" s="22">
        <v>4362</v>
      </c>
      <c r="H43" s="22">
        <v>351</v>
      </c>
      <c r="I43" s="22">
        <v>3665</v>
      </c>
      <c r="J43" s="22">
        <v>8378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8378</v>
      </c>
      <c r="X43" s="22">
        <v>91629</v>
      </c>
      <c r="Y43" s="22">
        <v>-83251</v>
      </c>
      <c r="Z43" s="23">
        <v>-90.856606532866238</v>
      </c>
      <c r="AA43" s="20">
        <v>366510</v>
      </c>
    </row>
    <row r="44" spans="1:27" x14ac:dyDescent="0.25">
      <c r="A44" s="19" t="s">
        <v>69</v>
      </c>
      <c r="B44" s="15" t="s">
        <v>32</v>
      </c>
      <c r="C44" s="20">
        <v>550934</v>
      </c>
      <c r="D44" s="20"/>
      <c r="E44" s="21">
        <v>783372</v>
      </c>
      <c r="F44" s="22">
        <v>783372</v>
      </c>
      <c r="G44" s="22">
        <v>16944</v>
      </c>
      <c r="H44" s="22">
        <v>54215</v>
      </c>
      <c r="I44" s="22">
        <v>48766</v>
      </c>
      <c r="J44" s="22">
        <v>119925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119925</v>
      </c>
      <c r="X44" s="22">
        <v>195846</v>
      </c>
      <c r="Y44" s="22">
        <v>-75921</v>
      </c>
      <c r="Z44" s="23">
        <v>-38.765662816702914</v>
      </c>
      <c r="AA44" s="20">
        <v>783372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4934121</v>
      </c>
      <c r="D47" s="29">
        <f t="shared" ref="D47:Y47" si="1">SUM(D34:D46)</f>
        <v>0</v>
      </c>
      <c r="E47" s="30">
        <f t="shared" si="1"/>
        <v>14470619</v>
      </c>
      <c r="F47" s="31">
        <f t="shared" si="1"/>
        <v>14470619</v>
      </c>
      <c r="G47" s="31">
        <f t="shared" si="1"/>
        <v>353127</v>
      </c>
      <c r="H47" s="31">
        <f t="shared" si="1"/>
        <v>561140</v>
      </c>
      <c r="I47" s="31">
        <f t="shared" si="1"/>
        <v>378995</v>
      </c>
      <c r="J47" s="31">
        <f t="shared" si="1"/>
        <v>1293262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1293262</v>
      </c>
      <c r="X47" s="31">
        <f t="shared" si="1"/>
        <v>3611504</v>
      </c>
      <c r="Y47" s="31">
        <f t="shared" si="1"/>
        <v>-2318242</v>
      </c>
      <c r="Z47" s="32">
        <f>+IF(X47&lt;&gt;0,+(Y47/X47)*100,0)</f>
        <v>-64.190486844262125</v>
      </c>
      <c r="AA47" s="29">
        <f>SUM(AA34:AA46)</f>
        <v>14470619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7642829</v>
      </c>
      <c r="D48" s="39">
        <f t="shared" si="2"/>
        <v>0</v>
      </c>
      <c r="E48" s="40">
        <f t="shared" si="2"/>
        <v>1413681</v>
      </c>
      <c r="F48" s="41">
        <f t="shared" si="2"/>
        <v>1413681</v>
      </c>
      <c r="G48" s="41">
        <f t="shared" si="2"/>
        <v>1366170</v>
      </c>
      <c r="H48" s="41">
        <f t="shared" si="2"/>
        <v>1015563</v>
      </c>
      <c r="I48" s="41">
        <f t="shared" si="2"/>
        <v>1267613</v>
      </c>
      <c r="J48" s="41">
        <f t="shared" si="2"/>
        <v>3649346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3649346</v>
      </c>
      <c r="X48" s="41">
        <f t="shared" si="2"/>
        <v>380552</v>
      </c>
      <c r="Y48" s="41">
        <f t="shared" si="2"/>
        <v>3268794</v>
      </c>
      <c r="Z48" s="42">
        <f>+IF(X48&lt;&gt;0,+(Y48/X48)*100,0)</f>
        <v>858.96119321406786</v>
      </c>
      <c r="AA48" s="39">
        <f>+AA32-AA47</f>
        <v>1413681</v>
      </c>
    </row>
    <row r="49" spans="1:27" x14ac:dyDescent="0.25">
      <c r="A49" s="43" t="s">
        <v>74</v>
      </c>
      <c r="B49" s="15" t="s">
        <v>32</v>
      </c>
      <c r="C49" s="20">
        <v>11614851</v>
      </c>
      <c r="D49" s="20"/>
      <c r="E49" s="21">
        <v>15405000</v>
      </c>
      <c r="F49" s="22">
        <v>15405000</v>
      </c>
      <c r="G49" s="22"/>
      <c r="H49" s="22"/>
      <c r="I49" s="22">
        <v>7703000</v>
      </c>
      <c r="J49" s="22">
        <v>7703000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7703000</v>
      </c>
      <c r="X49" s="22">
        <v>3851250</v>
      </c>
      <c r="Y49" s="22">
        <v>3851750</v>
      </c>
      <c r="Z49" s="23">
        <v>100.01298279779292</v>
      </c>
      <c r="AA49" s="20">
        <v>15405000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19257680</v>
      </c>
      <c r="D51" s="48">
        <f t="shared" si="3"/>
        <v>0</v>
      </c>
      <c r="E51" s="49">
        <f t="shared" si="3"/>
        <v>16818681</v>
      </c>
      <c r="F51" s="50">
        <f t="shared" si="3"/>
        <v>16818681</v>
      </c>
      <c r="G51" s="50">
        <f t="shared" si="3"/>
        <v>1366170</v>
      </c>
      <c r="H51" s="50">
        <f t="shared" si="3"/>
        <v>1015563</v>
      </c>
      <c r="I51" s="50">
        <f t="shared" si="3"/>
        <v>8970613</v>
      </c>
      <c r="J51" s="50">
        <f t="shared" si="3"/>
        <v>11352346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11352346</v>
      </c>
      <c r="X51" s="50">
        <f t="shared" si="3"/>
        <v>4231802</v>
      </c>
      <c r="Y51" s="50">
        <f t="shared" si="3"/>
        <v>7120544</v>
      </c>
      <c r="Z51" s="51">
        <f>+IF(X51&lt;&gt;0,+(Y51/X51)*100,0)</f>
        <v>168.26269281974913</v>
      </c>
      <c r="AA51" s="48">
        <f>SUM(AA48:AA50)</f>
        <v>16818681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19257680</v>
      </c>
      <c r="D53" s="54">
        <f>+D51-D52</f>
        <v>0</v>
      </c>
      <c r="E53" s="55">
        <f t="shared" si="4"/>
        <v>16818681</v>
      </c>
      <c r="F53" s="56">
        <f t="shared" si="4"/>
        <v>16818681</v>
      </c>
      <c r="G53" s="56">
        <f t="shared" si="4"/>
        <v>1366170</v>
      </c>
      <c r="H53" s="56">
        <f t="shared" si="4"/>
        <v>1015563</v>
      </c>
      <c r="I53" s="56">
        <f t="shared" si="4"/>
        <v>8970613</v>
      </c>
      <c r="J53" s="56">
        <f t="shared" si="4"/>
        <v>11352346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11352346</v>
      </c>
      <c r="X53" s="56">
        <f t="shared" si="4"/>
        <v>4231802</v>
      </c>
      <c r="Y53" s="56">
        <f t="shared" si="4"/>
        <v>7120544</v>
      </c>
      <c r="Z53" s="57">
        <f>+IF(X53&lt;&gt;0,+(Y53/X53)*100,0)</f>
        <v>168.26269281974913</v>
      </c>
      <c r="AA53" s="54">
        <f>+AA51-AA52</f>
        <v>16818681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19257680</v>
      </c>
      <c r="D56" s="48">
        <f>SUM(D53:D55)</f>
        <v>0</v>
      </c>
      <c r="E56" s="49">
        <f t="shared" si="5"/>
        <v>16818681</v>
      </c>
      <c r="F56" s="50">
        <f t="shared" si="5"/>
        <v>16818681</v>
      </c>
      <c r="G56" s="50">
        <f t="shared" si="5"/>
        <v>1366170</v>
      </c>
      <c r="H56" s="50">
        <f t="shared" si="5"/>
        <v>1015563</v>
      </c>
      <c r="I56" s="50">
        <f t="shared" si="5"/>
        <v>8970613</v>
      </c>
      <c r="J56" s="50">
        <f t="shared" si="5"/>
        <v>11352346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11352346</v>
      </c>
      <c r="X56" s="50">
        <f t="shared" si="5"/>
        <v>4231802</v>
      </c>
      <c r="Y56" s="50">
        <f t="shared" si="5"/>
        <v>7120544</v>
      </c>
      <c r="Z56" s="51">
        <f>+IF(X56&lt;&gt;0,+(Y56/X56)*100,0)</f>
        <v>168.26269281974913</v>
      </c>
      <c r="AA56" s="48">
        <f>SUM(AA53:AA55)</f>
        <v>16818681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19257680</v>
      </c>
      <c r="D59" s="65">
        <f>SUM(D56:D58)</f>
        <v>0</v>
      </c>
      <c r="E59" s="66">
        <f t="shared" si="6"/>
        <v>16818681</v>
      </c>
      <c r="F59" s="67">
        <f t="shared" si="6"/>
        <v>16818681</v>
      </c>
      <c r="G59" s="67">
        <f t="shared" si="6"/>
        <v>1366170</v>
      </c>
      <c r="H59" s="67">
        <f t="shared" si="6"/>
        <v>1015563</v>
      </c>
      <c r="I59" s="67">
        <f t="shared" si="6"/>
        <v>8970613</v>
      </c>
      <c r="J59" s="67">
        <f t="shared" si="6"/>
        <v>11352346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11352346</v>
      </c>
      <c r="X59" s="67">
        <f t="shared" si="6"/>
        <v>4231802</v>
      </c>
      <c r="Y59" s="67">
        <f t="shared" si="6"/>
        <v>7120544</v>
      </c>
      <c r="Z59" s="68">
        <f>+IF(X59&lt;&gt;0,+(Y59/X59)*100,0)</f>
        <v>168.26269281974913</v>
      </c>
      <c r="AA59" s="65">
        <f>SUM(AA56:AA58)</f>
        <v>16818681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15976508</v>
      </c>
      <c r="D8" s="20"/>
      <c r="E8" s="21">
        <v>14541824</v>
      </c>
      <c r="F8" s="22">
        <v>14541824</v>
      </c>
      <c r="G8" s="22"/>
      <c r="H8" s="22"/>
      <c r="I8" s="22">
        <v>1494184</v>
      </c>
      <c r="J8" s="22">
        <v>1494184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1494184</v>
      </c>
      <c r="X8" s="22">
        <v>3635457</v>
      </c>
      <c r="Y8" s="22">
        <v>-2141273</v>
      </c>
      <c r="Z8" s="23">
        <v>-58.899692665873914</v>
      </c>
      <c r="AA8" s="20">
        <v>14541824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1110382</v>
      </c>
      <c r="D13" s="20"/>
      <c r="E13" s="21">
        <v>462043</v>
      </c>
      <c r="F13" s="22">
        <v>462043</v>
      </c>
      <c r="G13" s="22"/>
      <c r="H13" s="22">
        <v>-14</v>
      </c>
      <c r="I13" s="22">
        <v>132017</v>
      </c>
      <c r="J13" s="22">
        <v>132003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132003</v>
      </c>
      <c r="X13" s="22">
        <v>115512</v>
      </c>
      <c r="Y13" s="22">
        <v>16491</v>
      </c>
      <c r="Z13" s="23">
        <v>14.276438811552048</v>
      </c>
      <c r="AA13" s="20">
        <v>462043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45940000</v>
      </c>
      <c r="D25" s="20"/>
      <c r="E25" s="21">
        <v>59609000</v>
      </c>
      <c r="F25" s="22">
        <v>59609000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14902251</v>
      </c>
      <c r="Y25" s="22">
        <v>-14902251</v>
      </c>
      <c r="Z25" s="23">
        <v>-100</v>
      </c>
      <c r="AA25" s="20">
        <v>59609000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63026890</v>
      </c>
      <c r="D32" s="29">
        <f t="shared" ref="D32:Y32" si="0">SUM(D6:D31)</f>
        <v>0</v>
      </c>
      <c r="E32" s="30">
        <f t="shared" si="0"/>
        <v>74612869</v>
      </c>
      <c r="F32" s="31">
        <f t="shared" si="0"/>
        <v>74612869</v>
      </c>
      <c r="G32" s="31">
        <f t="shared" si="0"/>
        <v>0</v>
      </c>
      <c r="H32" s="31">
        <f t="shared" si="0"/>
        <v>-14</v>
      </c>
      <c r="I32" s="31">
        <f t="shared" si="0"/>
        <v>1626201</v>
      </c>
      <c r="J32" s="31">
        <f t="shared" si="0"/>
        <v>1626187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1626187</v>
      </c>
      <c r="X32" s="31">
        <f t="shared" si="0"/>
        <v>18653220</v>
      </c>
      <c r="Y32" s="31">
        <f t="shared" si="0"/>
        <v>-17027033</v>
      </c>
      <c r="Z32" s="32">
        <f>+IF(X32&lt;&gt;0,+(Y32/X32)*100,0)</f>
        <v>-91.282003857778989</v>
      </c>
      <c r="AA32" s="29">
        <f>SUM(AA6:AA31)</f>
        <v>74612869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5813723</v>
      </c>
      <c r="D34" s="20"/>
      <c r="E34" s="21">
        <v>6467530</v>
      </c>
      <c r="F34" s="22">
        <v>6467530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1616883</v>
      </c>
      <c r="Y34" s="22">
        <v>-1616883</v>
      </c>
      <c r="Z34" s="23">
        <v>-100</v>
      </c>
      <c r="AA34" s="20">
        <v>6467530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651671</v>
      </c>
      <c r="D37" s="20"/>
      <c r="E37" s="21">
        <v>227580</v>
      </c>
      <c r="F37" s="22">
        <v>227580</v>
      </c>
      <c r="G37" s="22"/>
      <c r="H37" s="22"/>
      <c r="I37" s="22">
        <v>68678</v>
      </c>
      <c r="J37" s="22">
        <v>68678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68678</v>
      </c>
      <c r="X37" s="22">
        <v>56895</v>
      </c>
      <c r="Y37" s="22">
        <v>11783</v>
      </c>
      <c r="Z37" s="23">
        <v>20.71007997187802</v>
      </c>
      <c r="AA37" s="20">
        <v>227580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</v>
      </c>
      <c r="F38" s="22">
        <v>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>
        <v>1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774416</v>
      </c>
      <c r="F39" s="22">
        <v>774416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193605</v>
      </c>
      <c r="Y39" s="22">
        <v>-193605</v>
      </c>
      <c r="Z39" s="23">
        <v>-100</v>
      </c>
      <c r="AA39" s="20">
        <v>774416</v>
      </c>
    </row>
    <row r="40" spans="1:27" x14ac:dyDescent="0.25">
      <c r="A40" s="19" t="s">
        <v>40</v>
      </c>
      <c r="B40" s="15" t="s">
        <v>32</v>
      </c>
      <c r="C40" s="20">
        <v>17936</v>
      </c>
      <c r="D40" s="20"/>
      <c r="E40" s="21">
        <v>3</v>
      </c>
      <c r="F40" s="22">
        <v>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3</v>
      </c>
    </row>
    <row r="41" spans="1:27" x14ac:dyDescent="0.25">
      <c r="A41" s="19" t="s">
        <v>66</v>
      </c>
      <c r="B41" s="15" t="s">
        <v>32</v>
      </c>
      <c r="C41" s="20">
        <v>7649</v>
      </c>
      <c r="D41" s="20"/>
      <c r="E41" s="21">
        <v>100004</v>
      </c>
      <c r="F41" s="22">
        <v>100004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24999</v>
      </c>
      <c r="Y41" s="22">
        <v>-24999</v>
      </c>
      <c r="Z41" s="23">
        <v>-100</v>
      </c>
      <c r="AA41" s="20">
        <v>100004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1732476</v>
      </c>
      <c r="D44" s="20"/>
      <c r="E44" s="21">
        <v>1847161</v>
      </c>
      <c r="F44" s="22">
        <v>1847161</v>
      </c>
      <c r="G44" s="22"/>
      <c r="H44" s="22"/>
      <c r="I44" s="22">
        <v>230058</v>
      </c>
      <c r="J44" s="22">
        <v>230058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230058</v>
      </c>
      <c r="X44" s="22">
        <v>461787</v>
      </c>
      <c r="Y44" s="22">
        <v>-231729</v>
      </c>
      <c r="Z44" s="23">
        <v>-50.180927570503286</v>
      </c>
      <c r="AA44" s="20">
        <v>1847161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8223455</v>
      </c>
      <c r="D47" s="29">
        <f t="shared" ref="D47:Y47" si="1">SUM(D34:D46)</f>
        <v>0</v>
      </c>
      <c r="E47" s="30">
        <f t="shared" si="1"/>
        <v>9416695</v>
      </c>
      <c r="F47" s="31">
        <f t="shared" si="1"/>
        <v>9416695</v>
      </c>
      <c r="G47" s="31">
        <f t="shared" si="1"/>
        <v>0</v>
      </c>
      <c r="H47" s="31">
        <f t="shared" si="1"/>
        <v>0</v>
      </c>
      <c r="I47" s="31">
        <f t="shared" si="1"/>
        <v>298736</v>
      </c>
      <c r="J47" s="31">
        <f t="shared" si="1"/>
        <v>298736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298736</v>
      </c>
      <c r="X47" s="31">
        <f t="shared" si="1"/>
        <v>2354169</v>
      </c>
      <c r="Y47" s="31">
        <f t="shared" si="1"/>
        <v>-2055433</v>
      </c>
      <c r="Z47" s="32">
        <f>+IF(X47&lt;&gt;0,+(Y47/X47)*100,0)</f>
        <v>-87.310341780900174</v>
      </c>
      <c r="AA47" s="29">
        <f>SUM(AA34:AA46)</f>
        <v>9416695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54803435</v>
      </c>
      <c r="D48" s="39">
        <f t="shared" si="2"/>
        <v>0</v>
      </c>
      <c r="E48" s="40">
        <f t="shared" si="2"/>
        <v>65196174</v>
      </c>
      <c r="F48" s="41">
        <f t="shared" si="2"/>
        <v>65196174</v>
      </c>
      <c r="G48" s="41">
        <f t="shared" si="2"/>
        <v>0</v>
      </c>
      <c r="H48" s="41">
        <f t="shared" si="2"/>
        <v>-14</v>
      </c>
      <c r="I48" s="41">
        <f t="shared" si="2"/>
        <v>1327465</v>
      </c>
      <c r="J48" s="41">
        <f t="shared" si="2"/>
        <v>1327451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1327451</v>
      </c>
      <c r="X48" s="41">
        <f t="shared" si="2"/>
        <v>16299051</v>
      </c>
      <c r="Y48" s="41">
        <f t="shared" si="2"/>
        <v>-14971600</v>
      </c>
      <c r="Z48" s="42">
        <f>+IF(X48&lt;&gt;0,+(Y48/X48)*100,0)</f>
        <v>-91.855654663575208</v>
      </c>
      <c r="AA48" s="39">
        <f>+AA32-AA47</f>
        <v>65196174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54803435</v>
      </c>
      <c r="D51" s="48">
        <f t="shared" si="3"/>
        <v>0</v>
      </c>
      <c r="E51" s="49">
        <f t="shared" si="3"/>
        <v>65196174</v>
      </c>
      <c r="F51" s="50">
        <f t="shared" si="3"/>
        <v>65196174</v>
      </c>
      <c r="G51" s="50">
        <f t="shared" si="3"/>
        <v>0</v>
      </c>
      <c r="H51" s="50">
        <f t="shared" si="3"/>
        <v>-14</v>
      </c>
      <c r="I51" s="50">
        <f t="shared" si="3"/>
        <v>1327465</v>
      </c>
      <c r="J51" s="50">
        <f t="shared" si="3"/>
        <v>1327451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1327451</v>
      </c>
      <c r="X51" s="50">
        <f t="shared" si="3"/>
        <v>16299051</v>
      </c>
      <c r="Y51" s="50">
        <f t="shared" si="3"/>
        <v>-14971600</v>
      </c>
      <c r="Z51" s="51">
        <f>+IF(X51&lt;&gt;0,+(Y51/X51)*100,0)</f>
        <v>-91.855654663575208</v>
      </c>
      <c r="AA51" s="48">
        <f>SUM(AA48:AA50)</f>
        <v>65196174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54803435</v>
      </c>
      <c r="D53" s="54">
        <f>+D51-D52</f>
        <v>0</v>
      </c>
      <c r="E53" s="55">
        <f t="shared" si="4"/>
        <v>65196174</v>
      </c>
      <c r="F53" s="56">
        <f t="shared" si="4"/>
        <v>65196174</v>
      </c>
      <c r="G53" s="56">
        <f t="shared" si="4"/>
        <v>0</v>
      </c>
      <c r="H53" s="56">
        <f t="shared" si="4"/>
        <v>-14</v>
      </c>
      <c r="I53" s="56">
        <f t="shared" si="4"/>
        <v>1327465</v>
      </c>
      <c r="J53" s="56">
        <f t="shared" si="4"/>
        <v>1327451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1327451</v>
      </c>
      <c r="X53" s="56">
        <f t="shared" si="4"/>
        <v>16299051</v>
      </c>
      <c r="Y53" s="56">
        <f t="shared" si="4"/>
        <v>-14971600</v>
      </c>
      <c r="Z53" s="57">
        <f>+IF(X53&lt;&gt;0,+(Y53/X53)*100,0)</f>
        <v>-91.855654663575208</v>
      </c>
      <c r="AA53" s="54">
        <f>+AA51-AA52</f>
        <v>65196174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54803435</v>
      </c>
      <c r="D56" s="48">
        <f>SUM(D53:D55)</f>
        <v>0</v>
      </c>
      <c r="E56" s="49">
        <f t="shared" si="5"/>
        <v>65196174</v>
      </c>
      <c r="F56" s="50">
        <f t="shared" si="5"/>
        <v>65196174</v>
      </c>
      <c r="G56" s="50">
        <f t="shared" si="5"/>
        <v>0</v>
      </c>
      <c r="H56" s="50">
        <f t="shared" si="5"/>
        <v>-14</v>
      </c>
      <c r="I56" s="50">
        <f t="shared" si="5"/>
        <v>1327465</v>
      </c>
      <c r="J56" s="50">
        <f t="shared" si="5"/>
        <v>1327451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1327451</v>
      </c>
      <c r="X56" s="50">
        <f t="shared" si="5"/>
        <v>16299051</v>
      </c>
      <c r="Y56" s="50">
        <f t="shared" si="5"/>
        <v>-14971600</v>
      </c>
      <c r="Z56" s="51">
        <f>+IF(X56&lt;&gt;0,+(Y56/X56)*100,0)</f>
        <v>-91.855654663575208</v>
      </c>
      <c r="AA56" s="48">
        <f>SUM(AA53:AA55)</f>
        <v>65196174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54803435</v>
      </c>
      <c r="D59" s="65">
        <f>SUM(D56:D58)</f>
        <v>0</v>
      </c>
      <c r="E59" s="66">
        <f t="shared" si="6"/>
        <v>65196174</v>
      </c>
      <c r="F59" s="67">
        <f t="shared" si="6"/>
        <v>65196174</v>
      </c>
      <c r="G59" s="67">
        <f t="shared" si="6"/>
        <v>0</v>
      </c>
      <c r="H59" s="67">
        <f t="shared" si="6"/>
        <v>-14</v>
      </c>
      <c r="I59" s="67">
        <f t="shared" si="6"/>
        <v>1327465</v>
      </c>
      <c r="J59" s="67">
        <f t="shared" si="6"/>
        <v>1327451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1327451</v>
      </c>
      <c r="X59" s="67">
        <f t="shared" si="6"/>
        <v>16299051</v>
      </c>
      <c r="Y59" s="67">
        <f t="shared" si="6"/>
        <v>-14971600</v>
      </c>
      <c r="Z59" s="68">
        <f>+IF(X59&lt;&gt;0,+(Y59/X59)*100,0)</f>
        <v>-91.855654663575208</v>
      </c>
      <c r="AA59" s="65">
        <f>SUM(AA56:AA58)</f>
        <v>65196174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2426138</v>
      </c>
      <c r="D8" s="20"/>
      <c r="E8" s="21">
        <v>1972321</v>
      </c>
      <c r="F8" s="22">
        <v>1972321</v>
      </c>
      <c r="G8" s="22"/>
      <c r="H8" s="22"/>
      <c r="I8" s="22">
        <v>489094</v>
      </c>
      <c r="J8" s="22">
        <v>489094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489094</v>
      </c>
      <c r="X8" s="22">
        <v>493080</v>
      </c>
      <c r="Y8" s="22">
        <v>-3986</v>
      </c>
      <c r="Z8" s="23">
        <v>-0.80838809118195831</v>
      </c>
      <c r="AA8" s="20">
        <v>1972321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2426138</v>
      </c>
      <c r="D32" s="29">
        <f t="shared" ref="D32:Y32" si="0">SUM(D6:D31)</f>
        <v>0</v>
      </c>
      <c r="E32" s="30">
        <f t="shared" si="0"/>
        <v>1972321</v>
      </c>
      <c r="F32" s="31">
        <f t="shared" si="0"/>
        <v>1972321</v>
      </c>
      <c r="G32" s="31">
        <f t="shared" si="0"/>
        <v>0</v>
      </c>
      <c r="H32" s="31">
        <f t="shared" si="0"/>
        <v>0</v>
      </c>
      <c r="I32" s="31">
        <f t="shared" si="0"/>
        <v>489094</v>
      </c>
      <c r="J32" s="31">
        <f t="shared" si="0"/>
        <v>489094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489094</v>
      </c>
      <c r="X32" s="31">
        <f t="shared" si="0"/>
        <v>493080</v>
      </c>
      <c r="Y32" s="31">
        <f t="shared" si="0"/>
        <v>-3986</v>
      </c>
      <c r="Z32" s="32">
        <f>+IF(X32&lt;&gt;0,+(Y32/X32)*100,0)</f>
        <v>-0.80838809118195831</v>
      </c>
      <c r="AA32" s="29">
        <f>SUM(AA6:AA31)</f>
        <v>1972321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2046747</v>
      </c>
      <c r="D34" s="20"/>
      <c r="E34" s="21">
        <v>2186875</v>
      </c>
      <c r="F34" s="22">
        <v>2186875</v>
      </c>
      <c r="G34" s="22"/>
      <c r="H34" s="22"/>
      <c r="I34" s="22">
        <v>153684</v>
      </c>
      <c r="J34" s="22">
        <v>153684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153684</v>
      </c>
      <c r="X34" s="22">
        <v>546717</v>
      </c>
      <c r="Y34" s="22">
        <v>-393033</v>
      </c>
      <c r="Z34" s="23">
        <v>-71.889661378738907</v>
      </c>
      <c r="AA34" s="20">
        <v>2186875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519847</v>
      </c>
      <c r="D37" s="20"/>
      <c r="E37" s="21">
        <v>620800</v>
      </c>
      <c r="F37" s="22">
        <v>620800</v>
      </c>
      <c r="G37" s="22"/>
      <c r="H37" s="22"/>
      <c r="I37" s="22">
        <v>36257</v>
      </c>
      <c r="J37" s="22">
        <v>36257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36257</v>
      </c>
      <c r="X37" s="22">
        <v>155199</v>
      </c>
      <c r="Y37" s="22">
        <v>-118942</v>
      </c>
      <c r="Z37" s="23">
        <v>-76.638380401935578</v>
      </c>
      <c r="AA37" s="20">
        <v>620800</v>
      </c>
    </row>
    <row r="38" spans="1:27" x14ac:dyDescent="0.25">
      <c r="A38" s="19" t="s">
        <v>64</v>
      </c>
      <c r="B38" s="15" t="s">
        <v>32</v>
      </c>
      <c r="C38" s="20">
        <v>3800000</v>
      </c>
      <c r="D38" s="20"/>
      <c r="E38" s="21">
        <v>1168601</v>
      </c>
      <c r="F38" s="22">
        <v>1168601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292152</v>
      </c>
      <c r="Y38" s="22">
        <v>-292152</v>
      </c>
      <c r="Z38" s="23">
        <v>-100</v>
      </c>
      <c r="AA38" s="20">
        <v>1168601</v>
      </c>
    </row>
    <row r="39" spans="1:27" x14ac:dyDescent="0.25">
      <c r="A39" s="19" t="s">
        <v>65</v>
      </c>
      <c r="B39" s="15" t="s">
        <v>32</v>
      </c>
      <c r="C39" s="20">
        <v>1433000</v>
      </c>
      <c r="D39" s="20"/>
      <c r="E39" s="21">
        <v>1510800</v>
      </c>
      <c r="F39" s="22">
        <v>1510800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377700</v>
      </c>
      <c r="Y39" s="22">
        <v>-377700</v>
      </c>
      <c r="Z39" s="23">
        <v>-100</v>
      </c>
      <c r="AA39" s="20">
        <v>1510800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279579</v>
      </c>
      <c r="D41" s="20"/>
      <c r="E41" s="21">
        <v>679500</v>
      </c>
      <c r="F41" s="22">
        <v>679500</v>
      </c>
      <c r="G41" s="22"/>
      <c r="H41" s="22"/>
      <c r="I41" s="22">
        <v>50725</v>
      </c>
      <c r="J41" s="22">
        <v>50725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50725</v>
      </c>
      <c r="X41" s="22">
        <v>169875</v>
      </c>
      <c r="Y41" s="22">
        <v>-119150</v>
      </c>
      <c r="Z41" s="23">
        <v>-70.139808682855048</v>
      </c>
      <c r="AA41" s="20">
        <v>679500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253377</v>
      </c>
      <c r="D44" s="20"/>
      <c r="E44" s="21">
        <v>322487</v>
      </c>
      <c r="F44" s="22">
        <v>322487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80619</v>
      </c>
      <c r="Y44" s="22">
        <v>-80619</v>
      </c>
      <c r="Z44" s="23">
        <v>-100</v>
      </c>
      <c r="AA44" s="20">
        <v>322487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8332550</v>
      </c>
      <c r="D47" s="29">
        <f t="shared" ref="D47:Y47" si="1">SUM(D34:D46)</f>
        <v>0</v>
      </c>
      <c r="E47" s="30">
        <f t="shared" si="1"/>
        <v>6489063</v>
      </c>
      <c r="F47" s="31">
        <f t="shared" si="1"/>
        <v>6489063</v>
      </c>
      <c r="G47" s="31">
        <f t="shared" si="1"/>
        <v>0</v>
      </c>
      <c r="H47" s="31">
        <f t="shared" si="1"/>
        <v>0</v>
      </c>
      <c r="I47" s="31">
        <f t="shared" si="1"/>
        <v>240666</v>
      </c>
      <c r="J47" s="31">
        <f t="shared" si="1"/>
        <v>240666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240666</v>
      </c>
      <c r="X47" s="31">
        <f t="shared" si="1"/>
        <v>1622262</v>
      </c>
      <c r="Y47" s="31">
        <f t="shared" si="1"/>
        <v>-1381596</v>
      </c>
      <c r="Z47" s="32">
        <f>+IF(X47&lt;&gt;0,+(Y47/X47)*100,0)</f>
        <v>-85.164788425050958</v>
      </c>
      <c r="AA47" s="29">
        <f>SUM(AA34:AA46)</f>
        <v>6489063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-5906412</v>
      </c>
      <c r="D48" s="39">
        <f t="shared" si="2"/>
        <v>0</v>
      </c>
      <c r="E48" s="40">
        <f t="shared" si="2"/>
        <v>-4516742</v>
      </c>
      <c r="F48" s="41">
        <f t="shared" si="2"/>
        <v>-4516742</v>
      </c>
      <c r="G48" s="41">
        <f t="shared" si="2"/>
        <v>0</v>
      </c>
      <c r="H48" s="41">
        <f t="shared" si="2"/>
        <v>0</v>
      </c>
      <c r="I48" s="41">
        <f t="shared" si="2"/>
        <v>248428</v>
      </c>
      <c r="J48" s="41">
        <f t="shared" si="2"/>
        <v>248428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248428</v>
      </c>
      <c r="X48" s="41">
        <f t="shared" si="2"/>
        <v>-1129182</v>
      </c>
      <c r="Y48" s="41">
        <f t="shared" si="2"/>
        <v>1377610</v>
      </c>
      <c r="Z48" s="42">
        <f>+IF(X48&lt;&gt;0,+(Y48/X48)*100,0)</f>
        <v>-122.00070493507688</v>
      </c>
      <c r="AA48" s="39">
        <f>+AA32-AA47</f>
        <v>-4516742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-5906412</v>
      </c>
      <c r="D51" s="48">
        <f t="shared" si="3"/>
        <v>0</v>
      </c>
      <c r="E51" s="49">
        <f t="shared" si="3"/>
        <v>-4516742</v>
      </c>
      <c r="F51" s="50">
        <f t="shared" si="3"/>
        <v>-4516742</v>
      </c>
      <c r="G51" s="50">
        <f t="shared" si="3"/>
        <v>0</v>
      </c>
      <c r="H51" s="50">
        <f t="shared" si="3"/>
        <v>0</v>
      </c>
      <c r="I51" s="50">
        <f t="shared" si="3"/>
        <v>248428</v>
      </c>
      <c r="J51" s="50">
        <f t="shared" si="3"/>
        <v>248428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248428</v>
      </c>
      <c r="X51" s="50">
        <f t="shared" si="3"/>
        <v>-1129182</v>
      </c>
      <c r="Y51" s="50">
        <f t="shared" si="3"/>
        <v>1377610</v>
      </c>
      <c r="Z51" s="51">
        <f>+IF(X51&lt;&gt;0,+(Y51/X51)*100,0)</f>
        <v>-122.00070493507688</v>
      </c>
      <c r="AA51" s="48">
        <f>SUM(AA48:AA50)</f>
        <v>-4516742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-5906412</v>
      </c>
      <c r="D53" s="54">
        <f>+D51-D52</f>
        <v>0</v>
      </c>
      <c r="E53" s="55">
        <f t="shared" si="4"/>
        <v>-4516742</v>
      </c>
      <c r="F53" s="56">
        <f t="shared" si="4"/>
        <v>-4516742</v>
      </c>
      <c r="G53" s="56">
        <f t="shared" si="4"/>
        <v>0</v>
      </c>
      <c r="H53" s="56">
        <f t="shared" si="4"/>
        <v>0</v>
      </c>
      <c r="I53" s="56">
        <f t="shared" si="4"/>
        <v>248428</v>
      </c>
      <c r="J53" s="56">
        <f t="shared" si="4"/>
        <v>248428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248428</v>
      </c>
      <c r="X53" s="56">
        <f t="shared" si="4"/>
        <v>-1129182</v>
      </c>
      <c r="Y53" s="56">
        <f t="shared" si="4"/>
        <v>1377610</v>
      </c>
      <c r="Z53" s="57">
        <f>+IF(X53&lt;&gt;0,+(Y53/X53)*100,0)</f>
        <v>-122.00070493507688</v>
      </c>
      <c r="AA53" s="54">
        <f>+AA51-AA52</f>
        <v>-4516742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-5906412</v>
      </c>
      <c r="D56" s="48">
        <f>SUM(D53:D55)</f>
        <v>0</v>
      </c>
      <c r="E56" s="49">
        <f t="shared" si="5"/>
        <v>-4516742</v>
      </c>
      <c r="F56" s="50">
        <f t="shared" si="5"/>
        <v>-4516742</v>
      </c>
      <c r="G56" s="50">
        <f t="shared" si="5"/>
        <v>0</v>
      </c>
      <c r="H56" s="50">
        <f t="shared" si="5"/>
        <v>0</v>
      </c>
      <c r="I56" s="50">
        <f t="shared" si="5"/>
        <v>248428</v>
      </c>
      <c r="J56" s="50">
        <f t="shared" si="5"/>
        <v>248428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248428</v>
      </c>
      <c r="X56" s="50">
        <f t="shared" si="5"/>
        <v>-1129182</v>
      </c>
      <c r="Y56" s="50">
        <f t="shared" si="5"/>
        <v>1377610</v>
      </c>
      <c r="Z56" s="51">
        <f>+IF(X56&lt;&gt;0,+(Y56/X56)*100,0)</f>
        <v>-122.00070493507688</v>
      </c>
      <c r="AA56" s="48">
        <f>SUM(AA53:AA55)</f>
        <v>-4516742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-5906412</v>
      </c>
      <c r="D59" s="65">
        <f>SUM(D56:D58)</f>
        <v>0</v>
      </c>
      <c r="E59" s="66">
        <f t="shared" si="6"/>
        <v>-4516742</v>
      </c>
      <c r="F59" s="67">
        <f t="shared" si="6"/>
        <v>-4516742</v>
      </c>
      <c r="G59" s="67">
        <f t="shared" si="6"/>
        <v>0</v>
      </c>
      <c r="H59" s="67">
        <f t="shared" si="6"/>
        <v>0</v>
      </c>
      <c r="I59" s="67">
        <f t="shared" si="6"/>
        <v>248428</v>
      </c>
      <c r="J59" s="67">
        <f t="shared" si="6"/>
        <v>248428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248428</v>
      </c>
      <c r="X59" s="67">
        <f t="shared" si="6"/>
        <v>-1129182</v>
      </c>
      <c r="Y59" s="67">
        <f t="shared" si="6"/>
        <v>1377610</v>
      </c>
      <c r="Z59" s="68">
        <f>+IF(X59&lt;&gt;0,+(Y59/X59)*100,0)</f>
        <v>-122.00070493507688</v>
      </c>
      <c r="AA59" s="65">
        <f>SUM(AA56:AA58)</f>
        <v>-4516742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3115925</v>
      </c>
      <c r="D8" s="20"/>
      <c r="E8" s="21">
        <v>3063945</v>
      </c>
      <c r="F8" s="22">
        <v>3063945</v>
      </c>
      <c r="G8" s="22"/>
      <c r="H8" s="22">
        <v>529852</v>
      </c>
      <c r="I8" s="22">
        <v>247544</v>
      </c>
      <c r="J8" s="22">
        <v>777396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777396</v>
      </c>
      <c r="X8" s="22">
        <v>765987</v>
      </c>
      <c r="Y8" s="22">
        <v>11409</v>
      </c>
      <c r="Z8" s="23">
        <v>1.4894508653541119</v>
      </c>
      <c r="AA8" s="20">
        <v>3063945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3115925</v>
      </c>
      <c r="D32" s="29">
        <f t="shared" ref="D32:Y32" si="0">SUM(D6:D31)</f>
        <v>0</v>
      </c>
      <c r="E32" s="30">
        <f t="shared" si="0"/>
        <v>3063945</v>
      </c>
      <c r="F32" s="31">
        <f t="shared" si="0"/>
        <v>3063945</v>
      </c>
      <c r="G32" s="31">
        <f t="shared" si="0"/>
        <v>0</v>
      </c>
      <c r="H32" s="31">
        <f t="shared" si="0"/>
        <v>529852</v>
      </c>
      <c r="I32" s="31">
        <f t="shared" si="0"/>
        <v>247544</v>
      </c>
      <c r="J32" s="31">
        <f t="shared" si="0"/>
        <v>777396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777396</v>
      </c>
      <c r="X32" s="31">
        <f t="shared" si="0"/>
        <v>765987</v>
      </c>
      <c r="Y32" s="31">
        <f t="shared" si="0"/>
        <v>11409</v>
      </c>
      <c r="Z32" s="32">
        <f>+IF(X32&lt;&gt;0,+(Y32/X32)*100,0)</f>
        <v>1.4894508653541119</v>
      </c>
      <c r="AA32" s="29">
        <f>SUM(AA6:AA31)</f>
        <v>3063945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5869299</v>
      </c>
      <c r="D34" s="20"/>
      <c r="E34" s="21">
        <v>6256613</v>
      </c>
      <c r="F34" s="22">
        <v>6256613</v>
      </c>
      <c r="G34" s="22">
        <v>518041</v>
      </c>
      <c r="H34" s="22">
        <v>514118</v>
      </c>
      <c r="I34" s="22">
        <v>514611</v>
      </c>
      <c r="J34" s="22">
        <v>1546770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1546770</v>
      </c>
      <c r="X34" s="22">
        <v>1564149</v>
      </c>
      <c r="Y34" s="22">
        <v>-17379</v>
      </c>
      <c r="Z34" s="23">
        <v>-1.111083407015572</v>
      </c>
      <c r="AA34" s="20">
        <v>6256613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8219</v>
      </c>
      <c r="D37" s="20"/>
      <c r="E37" s="21">
        <v>70105</v>
      </c>
      <c r="F37" s="22">
        <v>70105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17526</v>
      </c>
      <c r="Y37" s="22">
        <v>-17526</v>
      </c>
      <c r="Z37" s="23">
        <v>-100</v>
      </c>
      <c r="AA37" s="20">
        <v>70105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829238</v>
      </c>
      <c r="F39" s="22">
        <v>829238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207309</v>
      </c>
      <c r="Y39" s="22">
        <v>-207309</v>
      </c>
      <c r="Z39" s="23">
        <v>-100</v>
      </c>
      <c r="AA39" s="20">
        <v>829238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3271608</v>
      </c>
      <c r="F43" s="22">
        <v>3271608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817902</v>
      </c>
      <c r="Y43" s="22">
        <v>-817902</v>
      </c>
      <c r="Z43" s="23">
        <v>-100</v>
      </c>
      <c r="AA43" s="20">
        <v>3271608</v>
      </c>
    </row>
    <row r="44" spans="1:27" x14ac:dyDescent="0.25">
      <c r="A44" s="19" t="s">
        <v>69</v>
      </c>
      <c r="B44" s="15" t="s">
        <v>32</v>
      </c>
      <c r="C44" s="20">
        <v>13335</v>
      </c>
      <c r="D44" s="20"/>
      <c r="E44" s="21">
        <v>17233</v>
      </c>
      <c r="F44" s="22">
        <v>17233</v>
      </c>
      <c r="G44" s="22">
        <v>1166</v>
      </c>
      <c r="H44" s="22">
        <v>1299</v>
      </c>
      <c r="I44" s="22">
        <v>1188</v>
      </c>
      <c r="J44" s="22">
        <v>3653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3653</v>
      </c>
      <c r="X44" s="22">
        <v>4308</v>
      </c>
      <c r="Y44" s="22">
        <v>-655</v>
      </c>
      <c r="Z44" s="23">
        <v>-15.204271123491178</v>
      </c>
      <c r="AA44" s="20">
        <v>17233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5890853</v>
      </c>
      <c r="D47" s="29">
        <f t="shared" ref="D47:Y47" si="1">SUM(D34:D46)</f>
        <v>0</v>
      </c>
      <c r="E47" s="30">
        <f t="shared" si="1"/>
        <v>10444797</v>
      </c>
      <c r="F47" s="31">
        <f t="shared" si="1"/>
        <v>10444797</v>
      </c>
      <c r="G47" s="31">
        <f t="shared" si="1"/>
        <v>519207</v>
      </c>
      <c r="H47" s="31">
        <f t="shared" si="1"/>
        <v>515417</v>
      </c>
      <c r="I47" s="31">
        <f t="shared" si="1"/>
        <v>515799</v>
      </c>
      <c r="J47" s="31">
        <f t="shared" si="1"/>
        <v>1550423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1550423</v>
      </c>
      <c r="X47" s="31">
        <f t="shared" si="1"/>
        <v>2611194</v>
      </c>
      <c r="Y47" s="31">
        <f t="shared" si="1"/>
        <v>-1060771</v>
      </c>
      <c r="Z47" s="32">
        <f>+IF(X47&lt;&gt;0,+(Y47/X47)*100,0)</f>
        <v>-40.623982745058392</v>
      </c>
      <c r="AA47" s="29">
        <f>SUM(AA34:AA46)</f>
        <v>10444797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-2774928</v>
      </c>
      <c r="D48" s="39">
        <f t="shared" si="2"/>
        <v>0</v>
      </c>
      <c r="E48" s="40">
        <f t="shared" si="2"/>
        <v>-7380852</v>
      </c>
      <c r="F48" s="41">
        <f t="shared" si="2"/>
        <v>-7380852</v>
      </c>
      <c r="G48" s="41">
        <f t="shared" si="2"/>
        <v>-519207</v>
      </c>
      <c r="H48" s="41">
        <f t="shared" si="2"/>
        <v>14435</v>
      </c>
      <c r="I48" s="41">
        <f t="shared" si="2"/>
        <v>-268255</v>
      </c>
      <c r="J48" s="41">
        <f t="shared" si="2"/>
        <v>-773027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-773027</v>
      </c>
      <c r="X48" s="41">
        <f t="shared" si="2"/>
        <v>-1845207</v>
      </c>
      <c r="Y48" s="41">
        <f t="shared" si="2"/>
        <v>1072180</v>
      </c>
      <c r="Z48" s="42">
        <f>+IF(X48&lt;&gt;0,+(Y48/X48)*100,0)</f>
        <v>-58.106217893168619</v>
      </c>
      <c r="AA48" s="39">
        <f>+AA32-AA47</f>
        <v>-7380852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-2774928</v>
      </c>
      <c r="D51" s="48">
        <f t="shared" si="3"/>
        <v>0</v>
      </c>
      <c r="E51" s="49">
        <f t="shared" si="3"/>
        <v>-7380852</v>
      </c>
      <c r="F51" s="50">
        <f t="shared" si="3"/>
        <v>-7380852</v>
      </c>
      <c r="G51" s="50">
        <f t="shared" si="3"/>
        <v>-519207</v>
      </c>
      <c r="H51" s="50">
        <f t="shared" si="3"/>
        <v>14435</v>
      </c>
      <c r="I51" s="50">
        <f t="shared" si="3"/>
        <v>-268255</v>
      </c>
      <c r="J51" s="50">
        <f t="shared" si="3"/>
        <v>-773027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-773027</v>
      </c>
      <c r="X51" s="50">
        <f t="shared" si="3"/>
        <v>-1845207</v>
      </c>
      <c r="Y51" s="50">
        <f t="shared" si="3"/>
        <v>1072180</v>
      </c>
      <c r="Z51" s="51">
        <f>+IF(X51&lt;&gt;0,+(Y51/X51)*100,0)</f>
        <v>-58.106217893168619</v>
      </c>
      <c r="AA51" s="48">
        <f>SUM(AA48:AA50)</f>
        <v>-7380852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-2774928</v>
      </c>
      <c r="D53" s="54">
        <f>+D51-D52</f>
        <v>0</v>
      </c>
      <c r="E53" s="55">
        <f t="shared" si="4"/>
        <v>-7380852</v>
      </c>
      <c r="F53" s="56">
        <f t="shared" si="4"/>
        <v>-7380852</v>
      </c>
      <c r="G53" s="56">
        <f t="shared" si="4"/>
        <v>-519207</v>
      </c>
      <c r="H53" s="56">
        <f t="shared" si="4"/>
        <v>14435</v>
      </c>
      <c r="I53" s="56">
        <f t="shared" si="4"/>
        <v>-268255</v>
      </c>
      <c r="J53" s="56">
        <f t="shared" si="4"/>
        <v>-773027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-773027</v>
      </c>
      <c r="X53" s="56">
        <f t="shared" si="4"/>
        <v>-1845207</v>
      </c>
      <c r="Y53" s="56">
        <f t="shared" si="4"/>
        <v>1072180</v>
      </c>
      <c r="Z53" s="57">
        <f>+IF(X53&lt;&gt;0,+(Y53/X53)*100,0)</f>
        <v>-58.106217893168619</v>
      </c>
      <c r="AA53" s="54">
        <f>+AA51-AA52</f>
        <v>-7380852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-2774928</v>
      </c>
      <c r="D56" s="48">
        <f>SUM(D53:D55)</f>
        <v>0</v>
      </c>
      <c r="E56" s="49">
        <f t="shared" si="5"/>
        <v>-7380852</v>
      </c>
      <c r="F56" s="50">
        <f t="shared" si="5"/>
        <v>-7380852</v>
      </c>
      <c r="G56" s="50">
        <f t="shared" si="5"/>
        <v>-519207</v>
      </c>
      <c r="H56" s="50">
        <f t="shared" si="5"/>
        <v>14435</v>
      </c>
      <c r="I56" s="50">
        <f t="shared" si="5"/>
        <v>-268255</v>
      </c>
      <c r="J56" s="50">
        <f t="shared" si="5"/>
        <v>-773027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-773027</v>
      </c>
      <c r="X56" s="50">
        <f t="shared" si="5"/>
        <v>-1845207</v>
      </c>
      <c r="Y56" s="50">
        <f t="shared" si="5"/>
        <v>1072180</v>
      </c>
      <c r="Z56" s="51">
        <f>+IF(X56&lt;&gt;0,+(Y56/X56)*100,0)</f>
        <v>-58.106217893168619</v>
      </c>
      <c r="AA56" s="48">
        <f>SUM(AA53:AA55)</f>
        <v>-7380852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-2774928</v>
      </c>
      <c r="D59" s="65">
        <f>SUM(D56:D58)</f>
        <v>0</v>
      </c>
      <c r="E59" s="66">
        <f t="shared" si="6"/>
        <v>-7380852</v>
      </c>
      <c r="F59" s="67">
        <f t="shared" si="6"/>
        <v>-7380852</v>
      </c>
      <c r="G59" s="67">
        <f t="shared" si="6"/>
        <v>-519207</v>
      </c>
      <c r="H59" s="67">
        <f t="shared" si="6"/>
        <v>14435</v>
      </c>
      <c r="I59" s="67">
        <f t="shared" si="6"/>
        <v>-268255</v>
      </c>
      <c r="J59" s="67">
        <f t="shared" si="6"/>
        <v>-773027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-773027</v>
      </c>
      <c r="X59" s="67">
        <f t="shared" si="6"/>
        <v>-1845207</v>
      </c>
      <c r="Y59" s="67">
        <f t="shared" si="6"/>
        <v>1072180</v>
      </c>
      <c r="Z59" s="68">
        <f>+IF(X59&lt;&gt;0,+(Y59/X59)*100,0)</f>
        <v>-58.106217893168619</v>
      </c>
      <c r="AA59" s="65">
        <f>SUM(AA56:AA58)</f>
        <v>-7380852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3896129</v>
      </c>
      <c r="D8" s="20"/>
      <c r="E8" s="21">
        <v>4515788</v>
      </c>
      <c r="F8" s="22">
        <v>4515788</v>
      </c>
      <c r="G8" s="22"/>
      <c r="H8" s="22"/>
      <c r="I8" s="22">
        <v>305476</v>
      </c>
      <c r="J8" s="22">
        <v>305476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305476</v>
      </c>
      <c r="X8" s="22">
        <v>1128944</v>
      </c>
      <c r="Y8" s="22">
        <v>-823468</v>
      </c>
      <c r="Z8" s="23">
        <v>-72.941439079352037</v>
      </c>
      <c r="AA8" s="20">
        <v>4515788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548091</v>
      </c>
      <c r="F13" s="22">
        <v>548091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137025</v>
      </c>
      <c r="Y13" s="22">
        <v>-137025</v>
      </c>
      <c r="Z13" s="23">
        <v>-100</v>
      </c>
      <c r="AA13" s="20">
        <v>548091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3896129</v>
      </c>
      <c r="D32" s="29">
        <f t="shared" ref="D32:Y32" si="0">SUM(D6:D31)</f>
        <v>0</v>
      </c>
      <c r="E32" s="30">
        <f t="shared" si="0"/>
        <v>5063879</v>
      </c>
      <c r="F32" s="31">
        <f t="shared" si="0"/>
        <v>5063879</v>
      </c>
      <c r="G32" s="31">
        <f t="shared" si="0"/>
        <v>0</v>
      </c>
      <c r="H32" s="31">
        <f t="shared" si="0"/>
        <v>0</v>
      </c>
      <c r="I32" s="31">
        <f t="shared" si="0"/>
        <v>305476</v>
      </c>
      <c r="J32" s="31">
        <f t="shared" si="0"/>
        <v>305476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305476</v>
      </c>
      <c r="X32" s="31">
        <f t="shared" si="0"/>
        <v>1265969</v>
      </c>
      <c r="Y32" s="31">
        <f t="shared" si="0"/>
        <v>-960493</v>
      </c>
      <c r="Z32" s="32">
        <f>+IF(X32&lt;&gt;0,+(Y32/X32)*100,0)</f>
        <v>-75.870183235134519</v>
      </c>
      <c r="AA32" s="29">
        <f>SUM(AA6:AA31)</f>
        <v>5063879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843150</v>
      </c>
      <c r="D34" s="20"/>
      <c r="E34" s="21">
        <v>992419</v>
      </c>
      <c r="F34" s="22">
        <v>992419</v>
      </c>
      <c r="G34" s="22"/>
      <c r="H34" s="22">
        <v>61710</v>
      </c>
      <c r="I34" s="22">
        <v>81005</v>
      </c>
      <c r="J34" s="22">
        <v>142715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142715</v>
      </c>
      <c r="X34" s="22">
        <v>248110</v>
      </c>
      <c r="Y34" s="22">
        <v>-105395</v>
      </c>
      <c r="Z34" s="23">
        <v>-42.479142315908263</v>
      </c>
      <c r="AA34" s="20">
        <v>992419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192817</v>
      </c>
      <c r="D37" s="20"/>
      <c r="E37" s="21">
        <v>186059</v>
      </c>
      <c r="F37" s="22">
        <v>186059</v>
      </c>
      <c r="G37" s="22"/>
      <c r="H37" s="22"/>
      <c r="I37" s="22">
        <v>1972</v>
      </c>
      <c r="J37" s="22">
        <v>1972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1972</v>
      </c>
      <c r="X37" s="22">
        <v>46514</v>
      </c>
      <c r="Y37" s="22">
        <v>-44542</v>
      </c>
      <c r="Z37" s="23">
        <v>-95.760416218772846</v>
      </c>
      <c r="AA37" s="20">
        <v>186059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4082402</v>
      </c>
      <c r="D39" s="20"/>
      <c r="E39" s="21">
        <v>865318</v>
      </c>
      <c r="F39" s="22">
        <v>865318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216328</v>
      </c>
      <c r="Y39" s="22">
        <v>-216328</v>
      </c>
      <c r="Z39" s="23">
        <v>-100</v>
      </c>
      <c r="AA39" s="20">
        <v>865318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9084</v>
      </c>
      <c r="D41" s="20"/>
      <c r="E41" s="21">
        <v>300000</v>
      </c>
      <c r="F41" s="22">
        <v>300000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75000</v>
      </c>
      <c r="Y41" s="22">
        <v>-75000</v>
      </c>
      <c r="Z41" s="23">
        <v>-100</v>
      </c>
      <c r="AA41" s="20">
        <v>300000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278010</v>
      </c>
      <c r="D44" s="20"/>
      <c r="E44" s="21">
        <v>699242</v>
      </c>
      <c r="F44" s="22">
        <v>699242</v>
      </c>
      <c r="G44" s="22"/>
      <c r="H44" s="22">
        <v>441</v>
      </c>
      <c r="I44" s="22">
        <v>8889</v>
      </c>
      <c r="J44" s="22">
        <v>9330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9330</v>
      </c>
      <c r="X44" s="22">
        <v>174812</v>
      </c>
      <c r="Y44" s="22">
        <v>-165482</v>
      </c>
      <c r="Z44" s="23">
        <v>-94.662837791455971</v>
      </c>
      <c r="AA44" s="20">
        <v>699242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5405463</v>
      </c>
      <c r="D47" s="29">
        <f t="shared" ref="D47:Y47" si="1">SUM(D34:D46)</f>
        <v>0</v>
      </c>
      <c r="E47" s="30">
        <f t="shared" si="1"/>
        <v>3043038</v>
      </c>
      <c r="F47" s="31">
        <f t="shared" si="1"/>
        <v>3043038</v>
      </c>
      <c r="G47" s="31">
        <f t="shared" si="1"/>
        <v>0</v>
      </c>
      <c r="H47" s="31">
        <f t="shared" si="1"/>
        <v>62151</v>
      </c>
      <c r="I47" s="31">
        <f t="shared" si="1"/>
        <v>91866</v>
      </c>
      <c r="J47" s="31">
        <f t="shared" si="1"/>
        <v>154017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154017</v>
      </c>
      <c r="X47" s="31">
        <f t="shared" si="1"/>
        <v>760764</v>
      </c>
      <c r="Y47" s="31">
        <f t="shared" si="1"/>
        <v>-606747</v>
      </c>
      <c r="Z47" s="32">
        <f>+IF(X47&lt;&gt;0,+(Y47/X47)*100,0)</f>
        <v>-79.754956859157375</v>
      </c>
      <c r="AA47" s="29">
        <f>SUM(AA34:AA46)</f>
        <v>3043038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-1509334</v>
      </c>
      <c r="D48" s="39">
        <f t="shared" si="2"/>
        <v>0</v>
      </c>
      <c r="E48" s="40">
        <f t="shared" si="2"/>
        <v>2020841</v>
      </c>
      <c r="F48" s="41">
        <f t="shared" si="2"/>
        <v>2020841</v>
      </c>
      <c r="G48" s="41">
        <f t="shared" si="2"/>
        <v>0</v>
      </c>
      <c r="H48" s="41">
        <f t="shared" si="2"/>
        <v>-62151</v>
      </c>
      <c r="I48" s="41">
        <f t="shared" si="2"/>
        <v>213610</v>
      </c>
      <c r="J48" s="41">
        <f t="shared" si="2"/>
        <v>151459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151459</v>
      </c>
      <c r="X48" s="41">
        <f t="shared" si="2"/>
        <v>505205</v>
      </c>
      <c r="Y48" s="41">
        <f t="shared" si="2"/>
        <v>-353746</v>
      </c>
      <c r="Z48" s="42">
        <f>+IF(X48&lt;&gt;0,+(Y48/X48)*100,0)</f>
        <v>-70.020288793658025</v>
      </c>
      <c r="AA48" s="39">
        <f>+AA32-AA47</f>
        <v>2020841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-1509334</v>
      </c>
      <c r="D51" s="48">
        <f t="shared" si="3"/>
        <v>0</v>
      </c>
      <c r="E51" s="49">
        <f t="shared" si="3"/>
        <v>2020841</v>
      </c>
      <c r="F51" s="50">
        <f t="shared" si="3"/>
        <v>2020841</v>
      </c>
      <c r="G51" s="50">
        <f t="shared" si="3"/>
        <v>0</v>
      </c>
      <c r="H51" s="50">
        <f t="shared" si="3"/>
        <v>-62151</v>
      </c>
      <c r="I51" s="50">
        <f t="shared" si="3"/>
        <v>213610</v>
      </c>
      <c r="J51" s="50">
        <f t="shared" si="3"/>
        <v>151459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151459</v>
      </c>
      <c r="X51" s="50">
        <f t="shared" si="3"/>
        <v>505205</v>
      </c>
      <c r="Y51" s="50">
        <f t="shared" si="3"/>
        <v>-353746</v>
      </c>
      <c r="Z51" s="51">
        <f>+IF(X51&lt;&gt;0,+(Y51/X51)*100,0)</f>
        <v>-70.020288793658025</v>
      </c>
      <c r="AA51" s="48">
        <f>SUM(AA48:AA50)</f>
        <v>2020841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-1509334</v>
      </c>
      <c r="D53" s="54">
        <f>+D51-D52</f>
        <v>0</v>
      </c>
      <c r="E53" s="55">
        <f t="shared" si="4"/>
        <v>2020841</v>
      </c>
      <c r="F53" s="56">
        <f t="shared" si="4"/>
        <v>2020841</v>
      </c>
      <c r="G53" s="56">
        <f t="shared" si="4"/>
        <v>0</v>
      </c>
      <c r="H53" s="56">
        <f t="shared" si="4"/>
        <v>-62151</v>
      </c>
      <c r="I53" s="56">
        <f t="shared" si="4"/>
        <v>213610</v>
      </c>
      <c r="J53" s="56">
        <f t="shared" si="4"/>
        <v>151459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151459</v>
      </c>
      <c r="X53" s="56">
        <f t="shared" si="4"/>
        <v>505205</v>
      </c>
      <c r="Y53" s="56">
        <f t="shared" si="4"/>
        <v>-353746</v>
      </c>
      <c r="Z53" s="57">
        <f>+IF(X53&lt;&gt;0,+(Y53/X53)*100,0)</f>
        <v>-70.020288793658025</v>
      </c>
      <c r="AA53" s="54">
        <f>+AA51-AA52</f>
        <v>2020841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-1509334</v>
      </c>
      <c r="D56" s="48">
        <f>SUM(D53:D55)</f>
        <v>0</v>
      </c>
      <c r="E56" s="49">
        <f t="shared" si="5"/>
        <v>2020841</v>
      </c>
      <c r="F56" s="50">
        <f t="shared" si="5"/>
        <v>2020841</v>
      </c>
      <c r="G56" s="50">
        <f t="shared" si="5"/>
        <v>0</v>
      </c>
      <c r="H56" s="50">
        <f t="shared" si="5"/>
        <v>-62151</v>
      </c>
      <c r="I56" s="50">
        <f t="shared" si="5"/>
        <v>213610</v>
      </c>
      <c r="J56" s="50">
        <f t="shared" si="5"/>
        <v>151459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151459</v>
      </c>
      <c r="X56" s="50">
        <f t="shared" si="5"/>
        <v>505205</v>
      </c>
      <c r="Y56" s="50">
        <f t="shared" si="5"/>
        <v>-353746</v>
      </c>
      <c r="Z56" s="51">
        <f>+IF(X56&lt;&gt;0,+(Y56/X56)*100,0)</f>
        <v>-70.020288793658025</v>
      </c>
      <c r="AA56" s="48">
        <f>SUM(AA53:AA55)</f>
        <v>2020841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-1509334</v>
      </c>
      <c r="D59" s="65">
        <f>SUM(D56:D58)</f>
        <v>0</v>
      </c>
      <c r="E59" s="66">
        <f t="shared" si="6"/>
        <v>2020841</v>
      </c>
      <c r="F59" s="67">
        <f t="shared" si="6"/>
        <v>2020841</v>
      </c>
      <c r="G59" s="67">
        <f t="shared" si="6"/>
        <v>0</v>
      </c>
      <c r="H59" s="67">
        <f t="shared" si="6"/>
        <v>-62151</v>
      </c>
      <c r="I59" s="67">
        <f t="shared" si="6"/>
        <v>213610</v>
      </c>
      <c r="J59" s="67">
        <f t="shared" si="6"/>
        <v>151459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151459</v>
      </c>
      <c r="X59" s="67">
        <f t="shared" si="6"/>
        <v>505205</v>
      </c>
      <c r="Y59" s="67">
        <f t="shared" si="6"/>
        <v>-353746</v>
      </c>
      <c r="Z59" s="68">
        <f>+IF(X59&lt;&gt;0,+(Y59/X59)*100,0)</f>
        <v>-70.020288793658025</v>
      </c>
      <c r="AA59" s="65">
        <f>SUM(AA56:AA58)</f>
        <v>2020841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6554293</v>
      </c>
      <c r="D8" s="20"/>
      <c r="E8" s="21">
        <v>6753079</v>
      </c>
      <c r="F8" s="22">
        <v>6753079</v>
      </c>
      <c r="G8" s="22">
        <v>628175</v>
      </c>
      <c r="H8" s="22">
        <v>630232</v>
      </c>
      <c r="I8" s="22">
        <v>625114</v>
      </c>
      <c r="J8" s="22">
        <v>1883521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1883521</v>
      </c>
      <c r="X8" s="22">
        <v>1688271</v>
      </c>
      <c r="Y8" s="22">
        <v>195250</v>
      </c>
      <c r="Z8" s="23">
        <v>11.565086410890196</v>
      </c>
      <c r="AA8" s="20">
        <v>6753079</v>
      </c>
    </row>
    <row r="9" spans="1:27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107973</v>
      </c>
      <c r="X9" s="22">
        <v>25416</v>
      </c>
      <c r="Y9" s="22">
        <v>82557</v>
      </c>
      <c r="Z9" s="23">
        <v>324.82294617563741</v>
      </c>
      <c r="AA9" s="20">
        <v>101666</v>
      </c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7556581</v>
      </c>
      <c r="D25" s="20"/>
      <c r="E25" s="21">
        <v>8139211</v>
      </c>
      <c r="F25" s="22">
        <v>8139211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2034804</v>
      </c>
      <c r="Y25" s="22">
        <v>-2034804</v>
      </c>
      <c r="Z25" s="23">
        <v>-100</v>
      </c>
      <c r="AA25" s="20">
        <v>8139211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14227918</v>
      </c>
      <c r="D32" s="29">
        <f t="shared" ref="D32:Y32" si="0">SUM(D6:D31)</f>
        <v>0</v>
      </c>
      <c r="E32" s="30">
        <f t="shared" si="0"/>
        <v>14993956</v>
      </c>
      <c r="F32" s="31">
        <f t="shared" si="0"/>
        <v>14993956</v>
      </c>
      <c r="G32" s="31">
        <f t="shared" si="0"/>
        <v>637284</v>
      </c>
      <c r="H32" s="31">
        <f t="shared" si="0"/>
        <v>643026</v>
      </c>
      <c r="I32" s="31">
        <f t="shared" si="0"/>
        <v>711184</v>
      </c>
      <c r="J32" s="31">
        <f t="shared" si="0"/>
        <v>1991494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1991494</v>
      </c>
      <c r="X32" s="31">
        <f t="shared" si="0"/>
        <v>3748491</v>
      </c>
      <c r="Y32" s="31">
        <f t="shared" si="0"/>
        <v>-1756997</v>
      </c>
      <c r="Z32" s="32">
        <f>+IF(X32&lt;&gt;0,+(Y32/X32)*100,0)</f>
        <v>-46.872114672277462</v>
      </c>
      <c r="AA32" s="29">
        <f>SUM(AA6:AA31)</f>
        <v>14993956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5362726</v>
      </c>
      <c r="D34" s="20"/>
      <c r="E34" s="21">
        <v>5561109</v>
      </c>
      <c r="F34" s="22">
        <v>5561109</v>
      </c>
      <c r="G34" s="22"/>
      <c r="H34" s="22">
        <v>545507</v>
      </c>
      <c r="I34" s="22"/>
      <c r="J34" s="22">
        <v>545507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545507</v>
      </c>
      <c r="X34" s="22">
        <v>1390278</v>
      </c>
      <c r="Y34" s="22">
        <v>-844771</v>
      </c>
      <c r="Z34" s="23">
        <v>-60.762739538423247</v>
      </c>
      <c r="AA34" s="20">
        <v>5561109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492790</v>
      </c>
      <c r="D37" s="20"/>
      <c r="E37" s="21">
        <v>33076</v>
      </c>
      <c r="F37" s="22">
        <v>33076</v>
      </c>
      <c r="G37" s="22">
        <v>14263</v>
      </c>
      <c r="H37" s="22">
        <v>2996</v>
      </c>
      <c r="I37" s="22">
        <v>16218</v>
      </c>
      <c r="J37" s="22">
        <v>33477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33477</v>
      </c>
      <c r="X37" s="22">
        <v>8268</v>
      </c>
      <c r="Y37" s="22">
        <v>25209</v>
      </c>
      <c r="Z37" s="23">
        <v>304.89840348330915</v>
      </c>
      <c r="AA37" s="20">
        <v>33076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2617588</v>
      </c>
      <c r="F43" s="22">
        <v>2617588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654396</v>
      </c>
      <c r="Y43" s="22">
        <v>-654396</v>
      </c>
      <c r="Z43" s="23">
        <v>-100</v>
      </c>
      <c r="AA43" s="20">
        <v>2617588</v>
      </c>
    </row>
    <row r="44" spans="1:27" x14ac:dyDescent="0.25">
      <c r="A44" s="19" t="s">
        <v>69</v>
      </c>
      <c r="B44" s="15" t="s">
        <v>32</v>
      </c>
      <c r="C44" s="20">
        <v>680712</v>
      </c>
      <c r="D44" s="20"/>
      <c r="E44" s="21">
        <v>770441</v>
      </c>
      <c r="F44" s="22">
        <v>770441</v>
      </c>
      <c r="G44" s="22">
        <v>40876</v>
      </c>
      <c r="H44" s="22">
        <v>78534</v>
      </c>
      <c r="I44" s="22">
        <v>26888</v>
      </c>
      <c r="J44" s="22">
        <v>146298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146298</v>
      </c>
      <c r="X44" s="22">
        <v>192612</v>
      </c>
      <c r="Y44" s="22">
        <v>-46314</v>
      </c>
      <c r="Z44" s="23">
        <v>-24.045230826739765</v>
      </c>
      <c r="AA44" s="20">
        <v>770441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6536228</v>
      </c>
      <c r="D47" s="29">
        <f t="shared" ref="D47:Y47" si="1">SUM(D34:D46)</f>
        <v>0</v>
      </c>
      <c r="E47" s="30">
        <f t="shared" si="1"/>
        <v>8982214</v>
      </c>
      <c r="F47" s="31">
        <f t="shared" si="1"/>
        <v>8982214</v>
      </c>
      <c r="G47" s="31">
        <f t="shared" si="1"/>
        <v>55139</v>
      </c>
      <c r="H47" s="31">
        <f t="shared" si="1"/>
        <v>627037</v>
      </c>
      <c r="I47" s="31">
        <f t="shared" si="1"/>
        <v>43106</v>
      </c>
      <c r="J47" s="31">
        <f t="shared" si="1"/>
        <v>725282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725282</v>
      </c>
      <c r="X47" s="31">
        <f t="shared" si="1"/>
        <v>2245554</v>
      </c>
      <c r="Y47" s="31">
        <f t="shared" si="1"/>
        <v>-1520272</v>
      </c>
      <c r="Z47" s="32">
        <f>+IF(X47&lt;&gt;0,+(Y47/X47)*100,0)</f>
        <v>-67.701422455215948</v>
      </c>
      <c r="AA47" s="29">
        <f>SUM(AA34:AA46)</f>
        <v>8982214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7691690</v>
      </c>
      <c r="D48" s="39">
        <f t="shared" si="2"/>
        <v>0</v>
      </c>
      <c r="E48" s="40">
        <f t="shared" si="2"/>
        <v>6011742</v>
      </c>
      <c r="F48" s="41">
        <f t="shared" si="2"/>
        <v>6011742</v>
      </c>
      <c r="G48" s="41">
        <f t="shared" si="2"/>
        <v>582145</v>
      </c>
      <c r="H48" s="41">
        <f t="shared" si="2"/>
        <v>15989</v>
      </c>
      <c r="I48" s="41">
        <f t="shared" si="2"/>
        <v>668078</v>
      </c>
      <c r="J48" s="41">
        <f t="shared" si="2"/>
        <v>1266212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1266212</v>
      </c>
      <c r="X48" s="41">
        <f t="shared" si="2"/>
        <v>1502937</v>
      </c>
      <c r="Y48" s="41">
        <f t="shared" si="2"/>
        <v>-236725</v>
      </c>
      <c r="Z48" s="42">
        <f>+IF(X48&lt;&gt;0,+(Y48/X48)*100,0)</f>
        <v>-15.750826548285124</v>
      </c>
      <c r="AA48" s="39">
        <f>+AA32-AA47</f>
        <v>6011742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7691690</v>
      </c>
      <c r="D51" s="48">
        <f t="shared" si="3"/>
        <v>0</v>
      </c>
      <c r="E51" s="49">
        <f t="shared" si="3"/>
        <v>6011742</v>
      </c>
      <c r="F51" s="50">
        <f t="shared" si="3"/>
        <v>6011742</v>
      </c>
      <c r="G51" s="50">
        <f t="shared" si="3"/>
        <v>582145</v>
      </c>
      <c r="H51" s="50">
        <f t="shared" si="3"/>
        <v>15989</v>
      </c>
      <c r="I51" s="50">
        <f t="shared" si="3"/>
        <v>668078</v>
      </c>
      <c r="J51" s="50">
        <f t="shared" si="3"/>
        <v>1266212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1266212</v>
      </c>
      <c r="X51" s="50">
        <f t="shared" si="3"/>
        <v>1502937</v>
      </c>
      <c r="Y51" s="50">
        <f t="shared" si="3"/>
        <v>-236725</v>
      </c>
      <c r="Z51" s="51">
        <f>+IF(X51&lt;&gt;0,+(Y51/X51)*100,0)</f>
        <v>-15.750826548285124</v>
      </c>
      <c r="AA51" s="48">
        <f>SUM(AA48:AA50)</f>
        <v>6011742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7691690</v>
      </c>
      <c r="D53" s="54">
        <f>+D51-D52</f>
        <v>0</v>
      </c>
      <c r="E53" s="55">
        <f t="shared" si="4"/>
        <v>6011742</v>
      </c>
      <c r="F53" s="56">
        <f t="shared" si="4"/>
        <v>6011742</v>
      </c>
      <c r="G53" s="56">
        <f t="shared" si="4"/>
        <v>582145</v>
      </c>
      <c r="H53" s="56">
        <f t="shared" si="4"/>
        <v>15989</v>
      </c>
      <c r="I53" s="56">
        <f t="shared" si="4"/>
        <v>668078</v>
      </c>
      <c r="J53" s="56">
        <f t="shared" si="4"/>
        <v>1266212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1266212</v>
      </c>
      <c r="X53" s="56">
        <f t="shared" si="4"/>
        <v>1502937</v>
      </c>
      <c r="Y53" s="56">
        <f t="shared" si="4"/>
        <v>-236725</v>
      </c>
      <c r="Z53" s="57">
        <f>+IF(X53&lt;&gt;0,+(Y53/X53)*100,0)</f>
        <v>-15.750826548285124</v>
      </c>
      <c r="AA53" s="54">
        <f>+AA51-AA52</f>
        <v>6011742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7691690</v>
      </c>
      <c r="D56" s="48">
        <f>SUM(D53:D55)</f>
        <v>0</v>
      </c>
      <c r="E56" s="49">
        <f t="shared" si="5"/>
        <v>6011742</v>
      </c>
      <c r="F56" s="50">
        <f t="shared" si="5"/>
        <v>6011742</v>
      </c>
      <c r="G56" s="50">
        <f t="shared" si="5"/>
        <v>582145</v>
      </c>
      <c r="H56" s="50">
        <f t="shared" si="5"/>
        <v>15989</v>
      </c>
      <c r="I56" s="50">
        <f t="shared" si="5"/>
        <v>668078</v>
      </c>
      <c r="J56" s="50">
        <f t="shared" si="5"/>
        <v>1266212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1266212</v>
      </c>
      <c r="X56" s="50">
        <f t="shared" si="5"/>
        <v>1502937</v>
      </c>
      <c r="Y56" s="50">
        <f t="shared" si="5"/>
        <v>-236725</v>
      </c>
      <c r="Z56" s="51">
        <f>+IF(X56&lt;&gt;0,+(Y56/X56)*100,0)</f>
        <v>-15.750826548285124</v>
      </c>
      <c r="AA56" s="48">
        <f>SUM(AA53:AA55)</f>
        <v>6011742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7691690</v>
      </c>
      <c r="D59" s="65">
        <f>SUM(D56:D58)</f>
        <v>0</v>
      </c>
      <c r="E59" s="66">
        <f t="shared" si="6"/>
        <v>6011742</v>
      </c>
      <c r="F59" s="67">
        <f t="shared" si="6"/>
        <v>6011742</v>
      </c>
      <c r="G59" s="67">
        <f t="shared" si="6"/>
        <v>582145</v>
      </c>
      <c r="H59" s="67">
        <f t="shared" si="6"/>
        <v>15989</v>
      </c>
      <c r="I59" s="67">
        <f t="shared" si="6"/>
        <v>668078</v>
      </c>
      <c r="J59" s="67">
        <f t="shared" si="6"/>
        <v>1266212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1266212</v>
      </c>
      <c r="X59" s="67">
        <f t="shared" si="6"/>
        <v>1502937</v>
      </c>
      <c r="Y59" s="67">
        <f t="shared" si="6"/>
        <v>-236725</v>
      </c>
      <c r="Z59" s="68">
        <f>+IF(X59&lt;&gt;0,+(Y59/X59)*100,0)</f>
        <v>-15.750826548285124</v>
      </c>
      <c r="AA59" s="65">
        <f>SUM(AA56:AA58)</f>
        <v>6011742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9113653</v>
      </c>
      <c r="D8" s="20"/>
      <c r="E8" s="21">
        <v>9509614</v>
      </c>
      <c r="F8" s="22">
        <v>9509614</v>
      </c>
      <c r="G8" s="22">
        <v>1105902</v>
      </c>
      <c r="H8" s="22">
        <v>1068246</v>
      </c>
      <c r="I8" s="22">
        <v>1058518</v>
      </c>
      <c r="J8" s="22">
        <v>3232666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3232666</v>
      </c>
      <c r="X8" s="22">
        <v>2377401</v>
      </c>
      <c r="Y8" s="22">
        <v>855265</v>
      </c>
      <c r="Z8" s="23">
        <v>35.974789276188581</v>
      </c>
      <c r="AA8" s="20">
        <v>9509614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2387142</v>
      </c>
      <c r="D13" s="20"/>
      <c r="E13" s="21">
        <v>2018840</v>
      </c>
      <c r="F13" s="22">
        <v>2018840</v>
      </c>
      <c r="G13" s="22">
        <v>84904</v>
      </c>
      <c r="H13" s="22">
        <v>106211</v>
      </c>
      <c r="I13" s="22">
        <v>114212</v>
      </c>
      <c r="J13" s="22">
        <v>305327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305327</v>
      </c>
      <c r="X13" s="22">
        <v>504711</v>
      </c>
      <c r="Y13" s="22">
        <v>-199384</v>
      </c>
      <c r="Z13" s="23">
        <v>-39.504587773993435</v>
      </c>
      <c r="AA13" s="20">
        <v>2018840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9055668</v>
      </c>
      <c r="F25" s="22">
        <v>9055668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2263917</v>
      </c>
      <c r="Y25" s="22">
        <v>-2263917</v>
      </c>
      <c r="Z25" s="23">
        <v>-100</v>
      </c>
      <c r="AA25" s="20">
        <v>9055668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11500795</v>
      </c>
      <c r="D32" s="29">
        <f t="shared" ref="D32:Y32" si="0">SUM(D6:D31)</f>
        <v>0</v>
      </c>
      <c r="E32" s="30">
        <f t="shared" si="0"/>
        <v>20584122</v>
      </c>
      <c r="F32" s="31">
        <f t="shared" si="0"/>
        <v>20584122</v>
      </c>
      <c r="G32" s="31">
        <f t="shared" si="0"/>
        <v>1190806</v>
      </c>
      <c r="H32" s="31">
        <f t="shared" si="0"/>
        <v>1174457</v>
      </c>
      <c r="I32" s="31">
        <f t="shared" si="0"/>
        <v>1172730</v>
      </c>
      <c r="J32" s="31">
        <f t="shared" si="0"/>
        <v>3537993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3537993</v>
      </c>
      <c r="X32" s="31">
        <f t="shared" si="0"/>
        <v>5146029</v>
      </c>
      <c r="Y32" s="31">
        <f t="shared" si="0"/>
        <v>-1608036</v>
      </c>
      <c r="Z32" s="32">
        <f>+IF(X32&lt;&gt;0,+(Y32/X32)*100,0)</f>
        <v>-31.248094404442728</v>
      </c>
      <c r="AA32" s="29">
        <f>SUM(AA6:AA31)</f>
        <v>20584122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9764607</v>
      </c>
      <c r="D34" s="20"/>
      <c r="E34" s="21">
        <v>10383954</v>
      </c>
      <c r="F34" s="22">
        <v>10383954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2595990</v>
      </c>
      <c r="Y34" s="22">
        <v>-2595990</v>
      </c>
      <c r="Z34" s="23">
        <v>-100</v>
      </c>
      <c r="AA34" s="20">
        <v>10383954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510857</v>
      </c>
      <c r="D37" s="20"/>
      <c r="E37" s="21">
        <v>2642456</v>
      </c>
      <c r="F37" s="22">
        <v>2642456</v>
      </c>
      <c r="G37" s="22">
        <v>12163</v>
      </c>
      <c r="H37" s="22">
        <v>17871</v>
      </c>
      <c r="I37" s="22">
        <v>10574</v>
      </c>
      <c r="J37" s="22">
        <v>40608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40608</v>
      </c>
      <c r="X37" s="22">
        <v>660615</v>
      </c>
      <c r="Y37" s="22">
        <v>-620007</v>
      </c>
      <c r="Z37" s="23">
        <v>-93.853000613065092</v>
      </c>
      <c r="AA37" s="20">
        <v>2642456</v>
      </c>
    </row>
    <row r="38" spans="1:27" x14ac:dyDescent="0.25">
      <c r="A38" s="19" t="s">
        <v>64</v>
      </c>
      <c r="B38" s="15" t="s">
        <v>32</v>
      </c>
      <c r="C38" s="20">
        <v>26761710</v>
      </c>
      <c r="D38" s="20"/>
      <c r="E38" s="21">
        <v>670075</v>
      </c>
      <c r="F38" s="22">
        <v>670075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167520</v>
      </c>
      <c r="Y38" s="22">
        <v>-167520</v>
      </c>
      <c r="Z38" s="23">
        <v>-100</v>
      </c>
      <c r="AA38" s="20">
        <v>670075</v>
      </c>
    </row>
    <row r="39" spans="1:27" x14ac:dyDescent="0.25">
      <c r="A39" s="19" t="s">
        <v>65</v>
      </c>
      <c r="B39" s="15" t="s">
        <v>32</v>
      </c>
      <c r="C39" s="20">
        <v>1793232</v>
      </c>
      <c r="D39" s="20"/>
      <c r="E39" s="21">
        <v>1903888</v>
      </c>
      <c r="F39" s="22">
        <v>1903888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475971</v>
      </c>
      <c r="Y39" s="22">
        <v>-475971</v>
      </c>
      <c r="Z39" s="23">
        <v>-100</v>
      </c>
      <c r="AA39" s="20">
        <v>1903888</v>
      </c>
    </row>
    <row r="40" spans="1:27" x14ac:dyDescent="0.25">
      <c r="A40" s="19" t="s">
        <v>40</v>
      </c>
      <c r="B40" s="15" t="s">
        <v>32</v>
      </c>
      <c r="C40" s="20">
        <v>797</v>
      </c>
      <c r="D40" s="20"/>
      <c r="E40" s="21">
        <v>27643</v>
      </c>
      <c r="F40" s="22">
        <v>27643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6912</v>
      </c>
      <c r="Y40" s="22">
        <v>-6912</v>
      </c>
      <c r="Z40" s="23">
        <v>-100</v>
      </c>
      <c r="AA40" s="20">
        <v>27643</v>
      </c>
    </row>
    <row r="41" spans="1:27" x14ac:dyDescent="0.25">
      <c r="A41" s="19" t="s">
        <v>66</v>
      </c>
      <c r="B41" s="15" t="s">
        <v>32</v>
      </c>
      <c r="C41" s="20">
        <v>9006</v>
      </c>
      <c r="D41" s="20"/>
      <c r="E41" s="21">
        <v>326763</v>
      </c>
      <c r="F41" s="22">
        <v>326763</v>
      </c>
      <c r="G41" s="22"/>
      <c r="H41" s="22"/>
      <c r="I41" s="22">
        <v>750</v>
      </c>
      <c r="J41" s="22">
        <v>750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750</v>
      </c>
      <c r="X41" s="22">
        <v>81693</v>
      </c>
      <c r="Y41" s="22">
        <v>-80943</v>
      </c>
      <c r="Z41" s="23">
        <v>-99.081928684220188</v>
      </c>
      <c r="AA41" s="20">
        <v>326763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-20474162</v>
      </c>
      <c r="D43" s="20"/>
      <c r="E43" s="21">
        <v>795573</v>
      </c>
      <c r="F43" s="22">
        <v>795573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198894</v>
      </c>
      <c r="Y43" s="22">
        <v>-198894</v>
      </c>
      <c r="Z43" s="23">
        <v>-100</v>
      </c>
      <c r="AA43" s="20">
        <v>795573</v>
      </c>
    </row>
    <row r="44" spans="1:27" x14ac:dyDescent="0.25">
      <c r="A44" s="19" t="s">
        <v>69</v>
      </c>
      <c r="B44" s="15" t="s">
        <v>32</v>
      </c>
      <c r="C44" s="20">
        <v>1243864</v>
      </c>
      <c r="D44" s="20"/>
      <c r="E44" s="21">
        <v>1158076</v>
      </c>
      <c r="F44" s="22">
        <v>1158076</v>
      </c>
      <c r="G44" s="22">
        <v>52857</v>
      </c>
      <c r="H44" s="22">
        <v>85574</v>
      </c>
      <c r="I44" s="22">
        <v>87514</v>
      </c>
      <c r="J44" s="22">
        <v>225945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225945</v>
      </c>
      <c r="X44" s="22">
        <v>289521</v>
      </c>
      <c r="Y44" s="22">
        <v>-63576</v>
      </c>
      <c r="Z44" s="23">
        <v>-21.959028878734184</v>
      </c>
      <c r="AA44" s="20">
        <v>1158076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19609911</v>
      </c>
      <c r="D47" s="29">
        <f t="shared" ref="D47:Y47" si="1">SUM(D34:D46)</f>
        <v>0</v>
      </c>
      <c r="E47" s="30">
        <f t="shared" si="1"/>
        <v>17908428</v>
      </c>
      <c r="F47" s="31">
        <f t="shared" si="1"/>
        <v>17908428</v>
      </c>
      <c r="G47" s="31">
        <f t="shared" si="1"/>
        <v>65020</v>
      </c>
      <c r="H47" s="31">
        <f t="shared" si="1"/>
        <v>103445</v>
      </c>
      <c r="I47" s="31">
        <f t="shared" si="1"/>
        <v>98838</v>
      </c>
      <c r="J47" s="31">
        <f t="shared" si="1"/>
        <v>267303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267303</v>
      </c>
      <c r="X47" s="31">
        <f t="shared" si="1"/>
        <v>4477116</v>
      </c>
      <c r="Y47" s="31">
        <f t="shared" si="1"/>
        <v>-4209813</v>
      </c>
      <c r="Z47" s="32">
        <f>+IF(X47&lt;&gt;0,+(Y47/X47)*100,0)</f>
        <v>-94.02957171536319</v>
      </c>
      <c r="AA47" s="29">
        <f>SUM(AA34:AA46)</f>
        <v>17908428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-8109116</v>
      </c>
      <c r="D48" s="39">
        <f t="shared" si="2"/>
        <v>0</v>
      </c>
      <c r="E48" s="40">
        <f t="shared" si="2"/>
        <v>2675694</v>
      </c>
      <c r="F48" s="41">
        <f t="shared" si="2"/>
        <v>2675694</v>
      </c>
      <c r="G48" s="41">
        <f t="shared" si="2"/>
        <v>1125786</v>
      </c>
      <c r="H48" s="41">
        <f t="shared" si="2"/>
        <v>1071012</v>
      </c>
      <c r="I48" s="41">
        <f t="shared" si="2"/>
        <v>1073892</v>
      </c>
      <c r="J48" s="41">
        <f t="shared" si="2"/>
        <v>3270690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3270690</v>
      </c>
      <c r="X48" s="41">
        <f t="shared" si="2"/>
        <v>668913</v>
      </c>
      <c r="Y48" s="41">
        <f t="shared" si="2"/>
        <v>2601777</v>
      </c>
      <c r="Z48" s="42">
        <f>+IF(X48&lt;&gt;0,+(Y48/X48)*100,0)</f>
        <v>388.95596288306552</v>
      </c>
      <c r="AA48" s="39">
        <f>+AA32-AA47</f>
        <v>2675694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19034000</v>
      </c>
      <c r="F49" s="22">
        <v>19034000</v>
      </c>
      <c r="G49" s="22">
        <v>1326703</v>
      </c>
      <c r="H49" s="22"/>
      <c r="I49" s="22"/>
      <c r="J49" s="22">
        <v>1326703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1326703</v>
      </c>
      <c r="X49" s="22">
        <v>4758501</v>
      </c>
      <c r="Y49" s="22">
        <v>-3431798</v>
      </c>
      <c r="Z49" s="23">
        <v>-72.119308160279886</v>
      </c>
      <c r="AA49" s="20">
        <v>19034000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-8109116</v>
      </c>
      <c r="D51" s="48">
        <f t="shared" si="3"/>
        <v>0</v>
      </c>
      <c r="E51" s="49">
        <f t="shared" si="3"/>
        <v>21709694</v>
      </c>
      <c r="F51" s="50">
        <f t="shared" si="3"/>
        <v>21709694</v>
      </c>
      <c r="G51" s="50">
        <f t="shared" si="3"/>
        <v>2452489</v>
      </c>
      <c r="H51" s="50">
        <f t="shared" si="3"/>
        <v>1071012</v>
      </c>
      <c r="I51" s="50">
        <f t="shared" si="3"/>
        <v>1073892</v>
      </c>
      <c r="J51" s="50">
        <f t="shared" si="3"/>
        <v>4597393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4597393</v>
      </c>
      <c r="X51" s="50">
        <f t="shared" si="3"/>
        <v>5427414</v>
      </c>
      <c r="Y51" s="50">
        <f t="shared" si="3"/>
        <v>-830021</v>
      </c>
      <c r="Z51" s="51">
        <f>+IF(X51&lt;&gt;0,+(Y51/X51)*100,0)</f>
        <v>-15.293121180731745</v>
      </c>
      <c r="AA51" s="48">
        <f>SUM(AA48:AA50)</f>
        <v>21709694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-8109116</v>
      </c>
      <c r="D53" s="54">
        <f>+D51-D52</f>
        <v>0</v>
      </c>
      <c r="E53" s="55">
        <f t="shared" si="4"/>
        <v>21709694</v>
      </c>
      <c r="F53" s="56">
        <f t="shared" si="4"/>
        <v>21709694</v>
      </c>
      <c r="G53" s="56">
        <f t="shared" si="4"/>
        <v>2452489</v>
      </c>
      <c r="H53" s="56">
        <f t="shared" si="4"/>
        <v>1071012</v>
      </c>
      <c r="I53" s="56">
        <f t="shared" si="4"/>
        <v>1073892</v>
      </c>
      <c r="J53" s="56">
        <f t="shared" si="4"/>
        <v>4597393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4597393</v>
      </c>
      <c r="X53" s="56">
        <f t="shared" si="4"/>
        <v>5427414</v>
      </c>
      <c r="Y53" s="56">
        <f t="shared" si="4"/>
        <v>-830021</v>
      </c>
      <c r="Z53" s="57">
        <f>+IF(X53&lt;&gt;0,+(Y53/X53)*100,0)</f>
        <v>-15.293121180731745</v>
      </c>
      <c r="AA53" s="54">
        <f>+AA51-AA52</f>
        <v>21709694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-8109116</v>
      </c>
      <c r="D56" s="48">
        <f>SUM(D53:D55)</f>
        <v>0</v>
      </c>
      <c r="E56" s="49">
        <f t="shared" si="5"/>
        <v>21709694</v>
      </c>
      <c r="F56" s="50">
        <f t="shared" si="5"/>
        <v>21709694</v>
      </c>
      <c r="G56" s="50">
        <f t="shared" si="5"/>
        <v>2452489</v>
      </c>
      <c r="H56" s="50">
        <f t="shared" si="5"/>
        <v>1071012</v>
      </c>
      <c r="I56" s="50">
        <f t="shared" si="5"/>
        <v>1073892</v>
      </c>
      <c r="J56" s="50">
        <f t="shared" si="5"/>
        <v>4597393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4597393</v>
      </c>
      <c r="X56" s="50">
        <f t="shared" si="5"/>
        <v>5427414</v>
      </c>
      <c r="Y56" s="50">
        <f t="shared" si="5"/>
        <v>-830021</v>
      </c>
      <c r="Z56" s="51">
        <f>+IF(X56&lt;&gt;0,+(Y56/X56)*100,0)</f>
        <v>-15.293121180731745</v>
      </c>
      <c r="AA56" s="48">
        <f>SUM(AA53:AA55)</f>
        <v>21709694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-8109116</v>
      </c>
      <c r="D59" s="65">
        <f>SUM(D56:D58)</f>
        <v>0</v>
      </c>
      <c r="E59" s="66">
        <f t="shared" si="6"/>
        <v>21709694</v>
      </c>
      <c r="F59" s="67">
        <f t="shared" si="6"/>
        <v>21709694</v>
      </c>
      <c r="G59" s="67">
        <f t="shared" si="6"/>
        <v>2452489</v>
      </c>
      <c r="H59" s="67">
        <f t="shared" si="6"/>
        <v>1071012</v>
      </c>
      <c r="I59" s="67">
        <f t="shared" si="6"/>
        <v>1073892</v>
      </c>
      <c r="J59" s="67">
        <f t="shared" si="6"/>
        <v>4597393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4597393</v>
      </c>
      <c r="X59" s="67">
        <f t="shared" si="6"/>
        <v>5427414</v>
      </c>
      <c r="Y59" s="67">
        <f t="shared" si="6"/>
        <v>-830021</v>
      </c>
      <c r="Z59" s="68">
        <f>+IF(X59&lt;&gt;0,+(Y59/X59)*100,0)</f>
        <v>-15.293121180731745</v>
      </c>
      <c r="AA59" s="65">
        <f>SUM(AA56:AA58)</f>
        <v>21709694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33077999</v>
      </c>
      <c r="F8" s="22">
        <v>33077999</v>
      </c>
      <c r="G8" s="22"/>
      <c r="H8" s="22">
        <v>1007781</v>
      </c>
      <c r="I8" s="22">
        <v>1019367</v>
      </c>
      <c r="J8" s="22">
        <v>2027148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2027148</v>
      </c>
      <c r="X8" s="22">
        <v>8269499</v>
      </c>
      <c r="Y8" s="22">
        <v>-6242351</v>
      </c>
      <c r="Z8" s="23">
        <v>-75.486447244264738</v>
      </c>
      <c r="AA8" s="20">
        <v>33077999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1099070</v>
      </c>
      <c r="F13" s="22">
        <v>1099070</v>
      </c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>
        <v>274769</v>
      </c>
      <c r="Y13" s="22">
        <v>-274769</v>
      </c>
      <c r="Z13" s="23">
        <v>-100</v>
      </c>
      <c r="AA13" s="20">
        <v>1099070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34177069</v>
      </c>
      <c r="F32" s="31">
        <f t="shared" si="0"/>
        <v>34177069</v>
      </c>
      <c r="G32" s="31">
        <f t="shared" si="0"/>
        <v>0</v>
      </c>
      <c r="H32" s="31">
        <f t="shared" si="0"/>
        <v>1007781</v>
      </c>
      <c r="I32" s="31">
        <f t="shared" si="0"/>
        <v>1019367</v>
      </c>
      <c r="J32" s="31">
        <f t="shared" si="0"/>
        <v>2027148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2027148</v>
      </c>
      <c r="X32" s="31">
        <f t="shared" si="0"/>
        <v>8544268</v>
      </c>
      <c r="Y32" s="31">
        <f t="shared" si="0"/>
        <v>-6517120</v>
      </c>
      <c r="Z32" s="32">
        <f>+IF(X32&lt;&gt;0,+(Y32/X32)*100,0)</f>
        <v>-76.274761044480343</v>
      </c>
      <c r="AA32" s="29">
        <f>SUM(AA6:AA31)</f>
        <v>34177069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8020245</v>
      </c>
      <c r="F34" s="22">
        <v>8020245</v>
      </c>
      <c r="G34" s="22"/>
      <c r="H34" s="22">
        <v>907648</v>
      </c>
      <c r="I34" s="22">
        <v>762058</v>
      </c>
      <c r="J34" s="22">
        <v>1669706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1669706</v>
      </c>
      <c r="X34" s="22">
        <v>2005059</v>
      </c>
      <c r="Y34" s="22">
        <v>-335353</v>
      </c>
      <c r="Z34" s="23">
        <v>-16.725343244263634</v>
      </c>
      <c r="AA34" s="20">
        <v>8020245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1895925</v>
      </c>
      <c r="F37" s="22">
        <v>1895925</v>
      </c>
      <c r="G37" s="22"/>
      <c r="H37" s="22">
        <v>82981</v>
      </c>
      <c r="I37" s="22"/>
      <c r="J37" s="22">
        <v>82981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82981</v>
      </c>
      <c r="X37" s="22">
        <v>473979</v>
      </c>
      <c r="Y37" s="22">
        <v>-390998</v>
      </c>
      <c r="Z37" s="23">
        <v>-82.492684275041711</v>
      </c>
      <c r="AA37" s="20">
        <v>1895925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1813284</v>
      </c>
      <c r="F44" s="22">
        <v>1813284</v>
      </c>
      <c r="G44" s="22"/>
      <c r="H44" s="22">
        <v>457733</v>
      </c>
      <c r="I44" s="22">
        <v>6290</v>
      </c>
      <c r="J44" s="22">
        <v>464023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464023</v>
      </c>
      <c r="X44" s="22">
        <v>453321</v>
      </c>
      <c r="Y44" s="22">
        <v>10702</v>
      </c>
      <c r="Z44" s="23">
        <v>2.3607995217516948</v>
      </c>
      <c r="AA44" s="20">
        <v>1813284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11729454</v>
      </c>
      <c r="F47" s="31">
        <f t="shared" si="1"/>
        <v>11729454</v>
      </c>
      <c r="G47" s="31">
        <f t="shared" si="1"/>
        <v>0</v>
      </c>
      <c r="H47" s="31">
        <f t="shared" si="1"/>
        <v>1448362</v>
      </c>
      <c r="I47" s="31">
        <f t="shared" si="1"/>
        <v>768348</v>
      </c>
      <c r="J47" s="31">
        <f t="shared" si="1"/>
        <v>2216710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2216710</v>
      </c>
      <c r="X47" s="31">
        <f t="shared" si="1"/>
        <v>2932359</v>
      </c>
      <c r="Y47" s="31">
        <f t="shared" si="1"/>
        <v>-715649</v>
      </c>
      <c r="Z47" s="32">
        <f>+IF(X47&lt;&gt;0,+(Y47/X47)*100,0)</f>
        <v>-24.405231419481723</v>
      </c>
      <c r="AA47" s="29">
        <f>SUM(AA34:AA46)</f>
        <v>11729454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22447615</v>
      </c>
      <c r="F48" s="41">
        <f t="shared" si="2"/>
        <v>22447615</v>
      </c>
      <c r="G48" s="41">
        <f t="shared" si="2"/>
        <v>0</v>
      </c>
      <c r="H48" s="41">
        <f t="shared" si="2"/>
        <v>-440581</v>
      </c>
      <c r="I48" s="41">
        <f t="shared" si="2"/>
        <v>251019</v>
      </c>
      <c r="J48" s="41">
        <f t="shared" si="2"/>
        <v>-189562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-189562</v>
      </c>
      <c r="X48" s="41">
        <f t="shared" si="2"/>
        <v>5611909</v>
      </c>
      <c r="Y48" s="41">
        <f t="shared" si="2"/>
        <v>-5801471</v>
      </c>
      <c r="Z48" s="42">
        <f>+IF(X48&lt;&gt;0,+(Y48/X48)*100,0)</f>
        <v>-103.37785234935207</v>
      </c>
      <c r="AA48" s="39">
        <f>+AA32-AA47</f>
        <v>22447615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22447615</v>
      </c>
      <c r="F51" s="50">
        <f t="shared" si="3"/>
        <v>22447615</v>
      </c>
      <c r="G51" s="50">
        <f t="shared" si="3"/>
        <v>0</v>
      </c>
      <c r="H51" s="50">
        <f t="shared" si="3"/>
        <v>-440581</v>
      </c>
      <c r="I51" s="50">
        <f t="shared" si="3"/>
        <v>251019</v>
      </c>
      <c r="J51" s="50">
        <f t="shared" si="3"/>
        <v>-189562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-189562</v>
      </c>
      <c r="X51" s="50">
        <f t="shared" si="3"/>
        <v>5611909</v>
      </c>
      <c r="Y51" s="50">
        <f t="shared" si="3"/>
        <v>-5801471</v>
      </c>
      <c r="Z51" s="51">
        <f>+IF(X51&lt;&gt;0,+(Y51/X51)*100,0)</f>
        <v>-103.37785234935207</v>
      </c>
      <c r="AA51" s="48">
        <f>SUM(AA48:AA50)</f>
        <v>22447615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22447615</v>
      </c>
      <c r="F53" s="56">
        <f t="shared" si="4"/>
        <v>22447615</v>
      </c>
      <c r="G53" s="56">
        <f t="shared" si="4"/>
        <v>0</v>
      </c>
      <c r="H53" s="56">
        <f t="shared" si="4"/>
        <v>-440581</v>
      </c>
      <c r="I53" s="56">
        <f t="shared" si="4"/>
        <v>251019</v>
      </c>
      <c r="J53" s="56">
        <f t="shared" si="4"/>
        <v>-189562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-189562</v>
      </c>
      <c r="X53" s="56">
        <f t="shared" si="4"/>
        <v>5611909</v>
      </c>
      <c r="Y53" s="56">
        <f t="shared" si="4"/>
        <v>-5801471</v>
      </c>
      <c r="Z53" s="57">
        <f>+IF(X53&lt;&gt;0,+(Y53/X53)*100,0)</f>
        <v>-103.37785234935207</v>
      </c>
      <c r="AA53" s="54">
        <f>+AA51-AA52</f>
        <v>22447615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22447615</v>
      </c>
      <c r="F56" s="50">
        <f t="shared" si="5"/>
        <v>22447615</v>
      </c>
      <c r="G56" s="50">
        <f t="shared" si="5"/>
        <v>0</v>
      </c>
      <c r="H56" s="50">
        <f t="shared" si="5"/>
        <v>-440581</v>
      </c>
      <c r="I56" s="50">
        <f t="shared" si="5"/>
        <v>251019</v>
      </c>
      <c r="J56" s="50">
        <f t="shared" si="5"/>
        <v>-189562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-189562</v>
      </c>
      <c r="X56" s="50">
        <f t="shared" si="5"/>
        <v>5611909</v>
      </c>
      <c r="Y56" s="50">
        <f t="shared" si="5"/>
        <v>-5801471</v>
      </c>
      <c r="Z56" s="51">
        <f>+IF(X56&lt;&gt;0,+(Y56/X56)*100,0)</f>
        <v>-103.37785234935207</v>
      </c>
      <c r="AA56" s="48">
        <f>SUM(AA53:AA55)</f>
        <v>22447615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22447615</v>
      </c>
      <c r="F59" s="67">
        <f t="shared" si="6"/>
        <v>22447615</v>
      </c>
      <c r="G59" s="67">
        <f t="shared" si="6"/>
        <v>0</v>
      </c>
      <c r="H59" s="67">
        <f t="shared" si="6"/>
        <v>-440581</v>
      </c>
      <c r="I59" s="67">
        <f t="shared" si="6"/>
        <v>251019</v>
      </c>
      <c r="J59" s="67">
        <f t="shared" si="6"/>
        <v>-189562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-189562</v>
      </c>
      <c r="X59" s="67">
        <f t="shared" si="6"/>
        <v>5611909</v>
      </c>
      <c r="Y59" s="67">
        <f t="shared" si="6"/>
        <v>-5801471</v>
      </c>
      <c r="Z59" s="68">
        <f>+IF(X59&lt;&gt;0,+(Y59/X59)*100,0)</f>
        <v>-103.37785234935207</v>
      </c>
      <c r="AA59" s="65">
        <f>SUM(AA56:AA58)</f>
        <v>22447615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2417469</v>
      </c>
      <c r="D8" s="20"/>
      <c r="E8" s="21">
        <v>2869844</v>
      </c>
      <c r="F8" s="22">
        <v>2869844</v>
      </c>
      <c r="G8" s="22"/>
      <c r="H8" s="22"/>
      <c r="I8" s="22">
        <v>267011</v>
      </c>
      <c r="J8" s="22">
        <v>267011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267011</v>
      </c>
      <c r="X8" s="22">
        <v>717462</v>
      </c>
      <c r="Y8" s="22">
        <v>-450451</v>
      </c>
      <c r="Z8" s="23">
        <v>-62.783952320819779</v>
      </c>
      <c r="AA8" s="20">
        <v>2869844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1335</v>
      </c>
      <c r="D10" s="20"/>
      <c r="E10" s="21">
        <v>52899</v>
      </c>
      <c r="F10" s="22">
        <v>52899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13221</v>
      </c>
      <c r="Y10" s="22">
        <v>-13221</v>
      </c>
      <c r="Z10" s="23">
        <v>-100</v>
      </c>
      <c r="AA10" s="20">
        <v>52899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1156205</v>
      </c>
      <c r="D13" s="20"/>
      <c r="E13" s="21"/>
      <c r="F13" s="22"/>
      <c r="G13" s="22"/>
      <c r="H13" s="22"/>
      <c r="I13" s="22">
        <v>251002</v>
      </c>
      <c r="J13" s="22">
        <v>251002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251002</v>
      </c>
      <c r="X13" s="22"/>
      <c r="Y13" s="22">
        <v>251002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3575009</v>
      </c>
      <c r="D32" s="29">
        <f t="shared" ref="D32:Y32" si="0">SUM(D6:D31)</f>
        <v>0</v>
      </c>
      <c r="E32" s="30">
        <f t="shared" si="0"/>
        <v>2922743</v>
      </c>
      <c r="F32" s="31">
        <f t="shared" si="0"/>
        <v>2922743</v>
      </c>
      <c r="G32" s="31">
        <f t="shared" si="0"/>
        <v>0</v>
      </c>
      <c r="H32" s="31">
        <f t="shared" si="0"/>
        <v>0</v>
      </c>
      <c r="I32" s="31">
        <f t="shared" si="0"/>
        <v>518013</v>
      </c>
      <c r="J32" s="31">
        <f t="shared" si="0"/>
        <v>518013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518013</v>
      </c>
      <c r="X32" s="31">
        <f t="shared" si="0"/>
        <v>730683</v>
      </c>
      <c r="Y32" s="31">
        <f t="shared" si="0"/>
        <v>-212670</v>
      </c>
      <c r="Z32" s="32">
        <f>+IF(X32&lt;&gt;0,+(Y32/X32)*100,0)</f>
        <v>-29.105644992424896</v>
      </c>
      <c r="AA32" s="29">
        <f>SUM(AA6:AA31)</f>
        <v>2922743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809246</v>
      </c>
      <c r="D34" s="20"/>
      <c r="E34" s="21">
        <v>1716146</v>
      </c>
      <c r="F34" s="22">
        <v>1716146</v>
      </c>
      <c r="G34" s="22"/>
      <c r="H34" s="22"/>
      <c r="I34" s="22">
        <v>333688</v>
      </c>
      <c r="J34" s="22">
        <v>333688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333688</v>
      </c>
      <c r="X34" s="22">
        <v>429030</v>
      </c>
      <c r="Y34" s="22">
        <v>-95342</v>
      </c>
      <c r="Z34" s="23">
        <v>-22.222688390089271</v>
      </c>
      <c r="AA34" s="20">
        <v>1716146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873940</v>
      </c>
      <c r="F38" s="22">
        <v>873940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218484</v>
      </c>
      <c r="Y38" s="22">
        <v>-218484</v>
      </c>
      <c r="Z38" s="23">
        <v>-100</v>
      </c>
      <c r="AA38" s="20">
        <v>873940</v>
      </c>
    </row>
    <row r="39" spans="1:27" x14ac:dyDescent="0.25">
      <c r="A39" s="19" t="s">
        <v>65</v>
      </c>
      <c r="B39" s="15" t="s">
        <v>32</v>
      </c>
      <c r="C39" s="20">
        <v>548708</v>
      </c>
      <c r="D39" s="20"/>
      <c r="E39" s="21">
        <v>1781536</v>
      </c>
      <c r="F39" s="22">
        <v>1781536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445380</v>
      </c>
      <c r="Y39" s="22">
        <v>-445380</v>
      </c>
      <c r="Z39" s="23">
        <v>-100</v>
      </c>
      <c r="AA39" s="20">
        <v>1781536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151279</v>
      </c>
      <c r="D41" s="20"/>
      <c r="E41" s="21">
        <v>397364</v>
      </c>
      <c r="F41" s="22">
        <v>397364</v>
      </c>
      <c r="G41" s="22"/>
      <c r="H41" s="22">
        <v>-12453</v>
      </c>
      <c r="I41" s="22">
        <v>27707</v>
      </c>
      <c r="J41" s="22">
        <v>15254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15254</v>
      </c>
      <c r="X41" s="22">
        <v>99327</v>
      </c>
      <c r="Y41" s="22">
        <v>-84073</v>
      </c>
      <c r="Z41" s="23">
        <v>-84.642645000855751</v>
      </c>
      <c r="AA41" s="20">
        <v>397364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164295</v>
      </c>
      <c r="D44" s="20"/>
      <c r="E44" s="21">
        <v>493171</v>
      </c>
      <c r="F44" s="22">
        <v>493171</v>
      </c>
      <c r="G44" s="22"/>
      <c r="H44" s="22"/>
      <c r="I44" s="22">
        <v>64249</v>
      </c>
      <c r="J44" s="22">
        <v>64249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64249</v>
      </c>
      <c r="X44" s="22">
        <v>123288</v>
      </c>
      <c r="Y44" s="22">
        <v>-59039</v>
      </c>
      <c r="Z44" s="23">
        <v>-47.88706119005905</v>
      </c>
      <c r="AA44" s="20">
        <v>493171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1673528</v>
      </c>
      <c r="D47" s="29">
        <f t="shared" ref="D47:Y47" si="1">SUM(D34:D46)</f>
        <v>0</v>
      </c>
      <c r="E47" s="30">
        <f t="shared" si="1"/>
        <v>5262157</v>
      </c>
      <c r="F47" s="31">
        <f t="shared" si="1"/>
        <v>5262157</v>
      </c>
      <c r="G47" s="31">
        <f t="shared" si="1"/>
        <v>0</v>
      </c>
      <c r="H47" s="31">
        <f t="shared" si="1"/>
        <v>-12453</v>
      </c>
      <c r="I47" s="31">
        <f t="shared" si="1"/>
        <v>425644</v>
      </c>
      <c r="J47" s="31">
        <f t="shared" si="1"/>
        <v>413191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413191</v>
      </c>
      <c r="X47" s="31">
        <f t="shared" si="1"/>
        <v>1315509</v>
      </c>
      <c r="Y47" s="31">
        <f t="shared" si="1"/>
        <v>-902318</v>
      </c>
      <c r="Z47" s="32">
        <f>+IF(X47&lt;&gt;0,+(Y47/X47)*100,0)</f>
        <v>-68.590788812543281</v>
      </c>
      <c r="AA47" s="29">
        <f>SUM(AA34:AA46)</f>
        <v>5262157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1901481</v>
      </c>
      <c r="D48" s="39">
        <f t="shared" si="2"/>
        <v>0</v>
      </c>
      <c r="E48" s="40">
        <f t="shared" si="2"/>
        <v>-2339414</v>
      </c>
      <c r="F48" s="41">
        <f t="shared" si="2"/>
        <v>-2339414</v>
      </c>
      <c r="G48" s="41">
        <f t="shared" si="2"/>
        <v>0</v>
      </c>
      <c r="H48" s="41">
        <f t="shared" si="2"/>
        <v>12453</v>
      </c>
      <c r="I48" s="41">
        <f t="shared" si="2"/>
        <v>92369</v>
      </c>
      <c r="J48" s="41">
        <f t="shared" si="2"/>
        <v>104822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104822</v>
      </c>
      <c r="X48" s="41">
        <f t="shared" si="2"/>
        <v>-584826</v>
      </c>
      <c r="Y48" s="41">
        <f t="shared" si="2"/>
        <v>689648</v>
      </c>
      <c r="Z48" s="42">
        <f>+IF(X48&lt;&gt;0,+(Y48/X48)*100,0)</f>
        <v>-117.92362172680421</v>
      </c>
      <c r="AA48" s="39">
        <f>+AA32-AA47</f>
        <v>-2339414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1901481</v>
      </c>
      <c r="D51" s="48">
        <f t="shared" si="3"/>
        <v>0</v>
      </c>
      <c r="E51" s="49">
        <f t="shared" si="3"/>
        <v>-2339414</v>
      </c>
      <c r="F51" s="50">
        <f t="shared" si="3"/>
        <v>-2339414</v>
      </c>
      <c r="G51" s="50">
        <f t="shared" si="3"/>
        <v>0</v>
      </c>
      <c r="H51" s="50">
        <f t="shared" si="3"/>
        <v>12453</v>
      </c>
      <c r="I51" s="50">
        <f t="shared" si="3"/>
        <v>92369</v>
      </c>
      <c r="J51" s="50">
        <f t="shared" si="3"/>
        <v>104822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104822</v>
      </c>
      <c r="X51" s="50">
        <f t="shared" si="3"/>
        <v>-584826</v>
      </c>
      <c r="Y51" s="50">
        <f t="shared" si="3"/>
        <v>689648</v>
      </c>
      <c r="Z51" s="51">
        <f>+IF(X51&lt;&gt;0,+(Y51/X51)*100,0)</f>
        <v>-117.92362172680421</v>
      </c>
      <c r="AA51" s="48">
        <f>SUM(AA48:AA50)</f>
        <v>-2339414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1901481</v>
      </c>
      <c r="D53" s="54">
        <f>+D51-D52</f>
        <v>0</v>
      </c>
      <c r="E53" s="55">
        <f t="shared" si="4"/>
        <v>-2339414</v>
      </c>
      <c r="F53" s="56">
        <f t="shared" si="4"/>
        <v>-2339414</v>
      </c>
      <c r="G53" s="56">
        <f t="shared" si="4"/>
        <v>0</v>
      </c>
      <c r="H53" s="56">
        <f t="shared" si="4"/>
        <v>12453</v>
      </c>
      <c r="I53" s="56">
        <f t="shared" si="4"/>
        <v>92369</v>
      </c>
      <c r="J53" s="56">
        <f t="shared" si="4"/>
        <v>104822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104822</v>
      </c>
      <c r="X53" s="56">
        <f t="shared" si="4"/>
        <v>-584826</v>
      </c>
      <c r="Y53" s="56">
        <f t="shared" si="4"/>
        <v>689648</v>
      </c>
      <c r="Z53" s="57">
        <f>+IF(X53&lt;&gt;0,+(Y53/X53)*100,0)</f>
        <v>-117.92362172680421</v>
      </c>
      <c r="AA53" s="54">
        <f>+AA51-AA52</f>
        <v>-2339414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1901481</v>
      </c>
      <c r="D56" s="48">
        <f>SUM(D53:D55)</f>
        <v>0</v>
      </c>
      <c r="E56" s="49">
        <f t="shared" si="5"/>
        <v>-2339414</v>
      </c>
      <c r="F56" s="50">
        <f t="shared" si="5"/>
        <v>-2339414</v>
      </c>
      <c r="G56" s="50">
        <f t="shared" si="5"/>
        <v>0</v>
      </c>
      <c r="H56" s="50">
        <f t="shared" si="5"/>
        <v>12453</v>
      </c>
      <c r="I56" s="50">
        <f t="shared" si="5"/>
        <v>92369</v>
      </c>
      <c r="J56" s="50">
        <f t="shared" si="5"/>
        <v>104822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104822</v>
      </c>
      <c r="X56" s="50">
        <f t="shared" si="5"/>
        <v>-584826</v>
      </c>
      <c r="Y56" s="50">
        <f t="shared" si="5"/>
        <v>689648</v>
      </c>
      <c r="Z56" s="51">
        <f>+IF(X56&lt;&gt;0,+(Y56/X56)*100,0)</f>
        <v>-117.92362172680421</v>
      </c>
      <c r="AA56" s="48">
        <f>SUM(AA53:AA55)</f>
        <v>-2339414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1901481</v>
      </c>
      <c r="D59" s="65">
        <f>SUM(D56:D58)</f>
        <v>0</v>
      </c>
      <c r="E59" s="66">
        <f t="shared" si="6"/>
        <v>-2339414</v>
      </c>
      <c r="F59" s="67">
        <f t="shared" si="6"/>
        <v>-2339414</v>
      </c>
      <c r="G59" s="67">
        <f t="shared" si="6"/>
        <v>0</v>
      </c>
      <c r="H59" s="67">
        <f t="shared" si="6"/>
        <v>12453</v>
      </c>
      <c r="I59" s="67">
        <f t="shared" si="6"/>
        <v>92369</v>
      </c>
      <c r="J59" s="67">
        <f t="shared" si="6"/>
        <v>104822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104822</v>
      </c>
      <c r="X59" s="67">
        <f t="shared" si="6"/>
        <v>-584826</v>
      </c>
      <c r="Y59" s="67">
        <f t="shared" si="6"/>
        <v>689648</v>
      </c>
      <c r="Z59" s="68">
        <f>+IF(X59&lt;&gt;0,+(Y59/X59)*100,0)</f>
        <v>-117.92362172680421</v>
      </c>
      <c r="AA59" s="65">
        <f>SUM(AA56:AA58)</f>
        <v>-2339414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26223409</v>
      </c>
      <c r="D8" s="20"/>
      <c r="E8" s="21">
        <v>16161811</v>
      </c>
      <c r="F8" s="22">
        <v>16161811</v>
      </c>
      <c r="G8" s="22"/>
      <c r="H8" s="22">
        <v>2287971</v>
      </c>
      <c r="I8" s="22"/>
      <c r="J8" s="22">
        <v>2287971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2287971</v>
      </c>
      <c r="X8" s="22">
        <v>4040458</v>
      </c>
      <c r="Y8" s="22">
        <v>-1752487</v>
      </c>
      <c r="Z8" s="23">
        <v>-43.37347399725477</v>
      </c>
      <c r="AA8" s="20">
        <v>16161811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26223409</v>
      </c>
      <c r="D32" s="29">
        <f t="shared" ref="D32:Y32" si="0">SUM(D6:D31)</f>
        <v>0</v>
      </c>
      <c r="E32" s="30">
        <f t="shared" si="0"/>
        <v>16161811</v>
      </c>
      <c r="F32" s="31">
        <f t="shared" si="0"/>
        <v>16161811</v>
      </c>
      <c r="G32" s="31">
        <f t="shared" si="0"/>
        <v>0</v>
      </c>
      <c r="H32" s="31">
        <f t="shared" si="0"/>
        <v>2287971</v>
      </c>
      <c r="I32" s="31">
        <f t="shared" si="0"/>
        <v>0</v>
      </c>
      <c r="J32" s="31">
        <f t="shared" si="0"/>
        <v>2287971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2287971</v>
      </c>
      <c r="X32" s="31">
        <f t="shared" si="0"/>
        <v>4040458</v>
      </c>
      <c r="Y32" s="31">
        <f t="shared" si="0"/>
        <v>-1752487</v>
      </c>
      <c r="Z32" s="32">
        <f>+IF(X32&lt;&gt;0,+(Y32/X32)*100,0)</f>
        <v>-43.37347399725477</v>
      </c>
      <c r="AA32" s="29">
        <f>SUM(AA6:AA31)</f>
        <v>16161811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7156166</v>
      </c>
      <c r="D34" s="20"/>
      <c r="E34" s="21">
        <v>12445835</v>
      </c>
      <c r="F34" s="22">
        <v>12445835</v>
      </c>
      <c r="G34" s="22">
        <v>891689</v>
      </c>
      <c r="H34" s="22">
        <v>900493</v>
      </c>
      <c r="I34" s="22">
        <v>744811</v>
      </c>
      <c r="J34" s="22">
        <v>2536993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2536993</v>
      </c>
      <c r="X34" s="22">
        <v>3111530</v>
      </c>
      <c r="Y34" s="22">
        <v>-574537</v>
      </c>
      <c r="Z34" s="23">
        <v>-18.464774564281878</v>
      </c>
      <c r="AA34" s="20">
        <v>12445835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94008</v>
      </c>
      <c r="D37" s="20"/>
      <c r="E37" s="21">
        <v>109329</v>
      </c>
      <c r="F37" s="22">
        <v>109329</v>
      </c>
      <c r="G37" s="22"/>
      <c r="H37" s="22">
        <v>504</v>
      </c>
      <c r="I37" s="22"/>
      <c r="J37" s="22">
        <v>504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504</v>
      </c>
      <c r="X37" s="22">
        <v>27339</v>
      </c>
      <c r="Y37" s="22">
        <v>-26835</v>
      </c>
      <c r="Z37" s="23">
        <v>-98.156479754197306</v>
      </c>
      <c r="AA37" s="20">
        <v>109329</v>
      </c>
    </row>
    <row r="38" spans="1:27" x14ac:dyDescent="0.25">
      <c r="A38" s="19" t="s">
        <v>64</v>
      </c>
      <c r="B38" s="15" t="s">
        <v>32</v>
      </c>
      <c r="C38" s="20">
        <v>29198844</v>
      </c>
      <c r="D38" s="20"/>
      <c r="E38" s="21">
        <v>2698127</v>
      </c>
      <c r="F38" s="22">
        <v>2698127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674540</v>
      </c>
      <c r="Y38" s="22">
        <v>-674540</v>
      </c>
      <c r="Z38" s="23">
        <v>-100</v>
      </c>
      <c r="AA38" s="20">
        <v>2698127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1438278</v>
      </c>
      <c r="D41" s="20"/>
      <c r="E41" s="21">
        <v>1000000</v>
      </c>
      <c r="F41" s="22">
        <v>1000000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250003</v>
      </c>
      <c r="Y41" s="22">
        <v>-250003</v>
      </c>
      <c r="Z41" s="23">
        <v>-100</v>
      </c>
      <c r="AA41" s="20">
        <v>1000000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79666</v>
      </c>
      <c r="D44" s="20"/>
      <c r="E44" s="21">
        <v>1309804</v>
      </c>
      <c r="F44" s="22">
        <v>1309804</v>
      </c>
      <c r="G44" s="22">
        <v>7889</v>
      </c>
      <c r="H44" s="22">
        <v>7967</v>
      </c>
      <c r="I44" s="22">
        <v>66410</v>
      </c>
      <c r="J44" s="22">
        <v>82266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82266</v>
      </c>
      <c r="X44" s="22">
        <v>327463</v>
      </c>
      <c r="Y44" s="22">
        <v>-245197</v>
      </c>
      <c r="Z44" s="23">
        <v>-74.877772450628015</v>
      </c>
      <c r="AA44" s="20">
        <v>1309804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37966962</v>
      </c>
      <c r="D47" s="29">
        <f t="shared" ref="D47:Y47" si="1">SUM(D34:D46)</f>
        <v>0</v>
      </c>
      <c r="E47" s="30">
        <f t="shared" si="1"/>
        <v>17563095</v>
      </c>
      <c r="F47" s="31">
        <f t="shared" si="1"/>
        <v>17563095</v>
      </c>
      <c r="G47" s="31">
        <f t="shared" si="1"/>
        <v>899578</v>
      </c>
      <c r="H47" s="31">
        <f t="shared" si="1"/>
        <v>908964</v>
      </c>
      <c r="I47" s="31">
        <f t="shared" si="1"/>
        <v>811221</v>
      </c>
      <c r="J47" s="31">
        <f t="shared" si="1"/>
        <v>2619763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2619763</v>
      </c>
      <c r="X47" s="31">
        <f t="shared" si="1"/>
        <v>4390875</v>
      </c>
      <c r="Y47" s="31">
        <f t="shared" si="1"/>
        <v>-1771112</v>
      </c>
      <c r="Z47" s="32">
        <f>+IF(X47&lt;&gt;0,+(Y47/X47)*100,0)</f>
        <v>-40.336197227204146</v>
      </c>
      <c r="AA47" s="29">
        <f>SUM(AA34:AA46)</f>
        <v>17563095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-11743553</v>
      </c>
      <c r="D48" s="39">
        <f t="shared" si="2"/>
        <v>0</v>
      </c>
      <c r="E48" s="40">
        <f t="shared" si="2"/>
        <v>-1401284</v>
      </c>
      <c r="F48" s="41">
        <f t="shared" si="2"/>
        <v>-1401284</v>
      </c>
      <c r="G48" s="41">
        <f t="shared" si="2"/>
        <v>-899578</v>
      </c>
      <c r="H48" s="41">
        <f t="shared" si="2"/>
        <v>1379007</v>
      </c>
      <c r="I48" s="41">
        <f t="shared" si="2"/>
        <v>-811221</v>
      </c>
      <c r="J48" s="41">
        <f t="shared" si="2"/>
        <v>-331792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-331792</v>
      </c>
      <c r="X48" s="41">
        <f t="shared" si="2"/>
        <v>-350417</v>
      </c>
      <c r="Y48" s="41">
        <f t="shared" si="2"/>
        <v>18625</v>
      </c>
      <c r="Z48" s="42">
        <f>+IF(X48&lt;&gt;0,+(Y48/X48)*100,0)</f>
        <v>-5.315096014177394</v>
      </c>
      <c r="AA48" s="39">
        <f>+AA32-AA47</f>
        <v>-1401284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-11743553</v>
      </c>
      <c r="D51" s="48">
        <f t="shared" si="3"/>
        <v>0</v>
      </c>
      <c r="E51" s="49">
        <f t="shared" si="3"/>
        <v>-1401284</v>
      </c>
      <c r="F51" s="50">
        <f t="shared" si="3"/>
        <v>-1401284</v>
      </c>
      <c r="G51" s="50">
        <f t="shared" si="3"/>
        <v>-899578</v>
      </c>
      <c r="H51" s="50">
        <f t="shared" si="3"/>
        <v>1379007</v>
      </c>
      <c r="I51" s="50">
        <f t="shared" si="3"/>
        <v>-811221</v>
      </c>
      <c r="J51" s="50">
        <f t="shared" si="3"/>
        <v>-331792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-331792</v>
      </c>
      <c r="X51" s="50">
        <f t="shared" si="3"/>
        <v>-350417</v>
      </c>
      <c r="Y51" s="50">
        <f t="shared" si="3"/>
        <v>18625</v>
      </c>
      <c r="Z51" s="51">
        <f>+IF(X51&lt;&gt;0,+(Y51/X51)*100,0)</f>
        <v>-5.315096014177394</v>
      </c>
      <c r="AA51" s="48">
        <f>SUM(AA48:AA50)</f>
        <v>-1401284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-11743553</v>
      </c>
      <c r="D53" s="54">
        <f>+D51-D52</f>
        <v>0</v>
      </c>
      <c r="E53" s="55">
        <f t="shared" si="4"/>
        <v>-1401284</v>
      </c>
      <c r="F53" s="56">
        <f t="shared" si="4"/>
        <v>-1401284</v>
      </c>
      <c r="G53" s="56">
        <f t="shared" si="4"/>
        <v>-899578</v>
      </c>
      <c r="H53" s="56">
        <f t="shared" si="4"/>
        <v>1379007</v>
      </c>
      <c r="I53" s="56">
        <f t="shared" si="4"/>
        <v>-811221</v>
      </c>
      <c r="J53" s="56">
        <f t="shared" si="4"/>
        <v>-331792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-331792</v>
      </c>
      <c r="X53" s="56">
        <f t="shared" si="4"/>
        <v>-350417</v>
      </c>
      <c r="Y53" s="56">
        <f t="shared" si="4"/>
        <v>18625</v>
      </c>
      <c r="Z53" s="57">
        <f>+IF(X53&lt;&gt;0,+(Y53/X53)*100,0)</f>
        <v>-5.315096014177394</v>
      </c>
      <c r="AA53" s="54">
        <f>+AA51-AA52</f>
        <v>-1401284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-11743553</v>
      </c>
      <c r="D56" s="48">
        <f>SUM(D53:D55)</f>
        <v>0</v>
      </c>
      <c r="E56" s="49">
        <f t="shared" si="5"/>
        <v>-1401284</v>
      </c>
      <c r="F56" s="50">
        <f t="shared" si="5"/>
        <v>-1401284</v>
      </c>
      <c r="G56" s="50">
        <f t="shared" si="5"/>
        <v>-899578</v>
      </c>
      <c r="H56" s="50">
        <f t="shared" si="5"/>
        <v>1379007</v>
      </c>
      <c r="I56" s="50">
        <f t="shared" si="5"/>
        <v>-811221</v>
      </c>
      <c r="J56" s="50">
        <f t="shared" si="5"/>
        <v>-331792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-331792</v>
      </c>
      <c r="X56" s="50">
        <f t="shared" si="5"/>
        <v>-350417</v>
      </c>
      <c r="Y56" s="50">
        <f t="shared" si="5"/>
        <v>18625</v>
      </c>
      <c r="Z56" s="51">
        <f>+IF(X56&lt;&gt;0,+(Y56/X56)*100,0)</f>
        <v>-5.315096014177394</v>
      </c>
      <c r="AA56" s="48">
        <f>SUM(AA53:AA55)</f>
        <v>-1401284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-11743553</v>
      </c>
      <c r="D59" s="65">
        <f>SUM(D56:D58)</f>
        <v>0</v>
      </c>
      <c r="E59" s="66">
        <f t="shared" si="6"/>
        <v>-1401284</v>
      </c>
      <c r="F59" s="67">
        <f t="shared" si="6"/>
        <v>-1401284</v>
      </c>
      <c r="G59" s="67">
        <f t="shared" si="6"/>
        <v>-899578</v>
      </c>
      <c r="H59" s="67">
        <f t="shared" si="6"/>
        <v>1379007</v>
      </c>
      <c r="I59" s="67">
        <f t="shared" si="6"/>
        <v>-811221</v>
      </c>
      <c r="J59" s="67">
        <f t="shared" si="6"/>
        <v>-331792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-331792</v>
      </c>
      <c r="X59" s="67">
        <f t="shared" si="6"/>
        <v>-350417</v>
      </c>
      <c r="Y59" s="67">
        <f t="shared" si="6"/>
        <v>18625</v>
      </c>
      <c r="Z59" s="68">
        <f>+IF(X59&lt;&gt;0,+(Y59/X59)*100,0)</f>
        <v>-5.315096014177394</v>
      </c>
      <c r="AA59" s="65">
        <f>SUM(AA56:AA58)</f>
        <v>-1401284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4466149</v>
      </c>
      <c r="D8" s="20"/>
      <c r="E8" s="21">
        <v>7225746</v>
      </c>
      <c r="F8" s="22">
        <v>7225746</v>
      </c>
      <c r="G8" s="22">
        <v>619389</v>
      </c>
      <c r="H8" s="22">
        <v>412402</v>
      </c>
      <c r="I8" s="22">
        <v>400084</v>
      </c>
      <c r="J8" s="22">
        <v>1431875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1431875</v>
      </c>
      <c r="X8" s="22">
        <v>1806435</v>
      </c>
      <c r="Y8" s="22">
        <v>-374560</v>
      </c>
      <c r="Z8" s="23">
        <v>-20.734762114330156</v>
      </c>
      <c r="AA8" s="20">
        <v>7225746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4466149</v>
      </c>
      <c r="D32" s="29">
        <f t="shared" ref="D32:Y32" si="0">SUM(D6:D31)</f>
        <v>0</v>
      </c>
      <c r="E32" s="30">
        <f t="shared" si="0"/>
        <v>7225746</v>
      </c>
      <c r="F32" s="31">
        <f t="shared" si="0"/>
        <v>7225746</v>
      </c>
      <c r="G32" s="31">
        <f t="shared" si="0"/>
        <v>619389</v>
      </c>
      <c r="H32" s="31">
        <f t="shared" si="0"/>
        <v>412402</v>
      </c>
      <c r="I32" s="31">
        <f t="shared" si="0"/>
        <v>400084</v>
      </c>
      <c r="J32" s="31">
        <f t="shared" si="0"/>
        <v>1431875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1431875</v>
      </c>
      <c r="X32" s="31">
        <f t="shared" si="0"/>
        <v>1806435</v>
      </c>
      <c r="Y32" s="31">
        <f t="shared" si="0"/>
        <v>-374560</v>
      </c>
      <c r="Z32" s="32">
        <f>+IF(X32&lt;&gt;0,+(Y32/X32)*100,0)</f>
        <v>-20.734762114330156</v>
      </c>
      <c r="AA32" s="29">
        <f>SUM(AA6:AA31)</f>
        <v>7225746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3715371</v>
      </c>
      <c r="D34" s="20"/>
      <c r="E34" s="21">
        <v>3395142</v>
      </c>
      <c r="F34" s="22">
        <v>3395142</v>
      </c>
      <c r="G34" s="22">
        <v>668936</v>
      </c>
      <c r="H34" s="22">
        <v>636052</v>
      </c>
      <c r="I34" s="22">
        <v>558364</v>
      </c>
      <c r="J34" s="22">
        <v>1863352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1863352</v>
      </c>
      <c r="X34" s="22">
        <v>848787</v>
      </c>
      <c r="Y34" s="22">
        <v>1014565</v>
      </c>
      <c r="Z34" s="23">
        <v>119.53116624076476</v>
      </c>
      <c r="AA34" s="20">
        <v>3395142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166139</v>
      </c>
      <c r="D37" s="20"/>
      <c r="E37" s="21">
        <v>44765</v>
      </c>
      <c r="F37" s="22">
        <v>44765</v>
      </c>
      <c r="G37" s="22"/>
      <c r="H37" s="22"/>
      <c r="I37" s="22">
        <v>19</v>
      </c>
      <c r="J37" s="22">
        <v>19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19</v>
      </c>
      <c r="X37" s="22">
        <v>11190</v>
      </c>
      <c r="Y37" s="22">
        <v>-11171</v>
      </c>
      <c r="Z37" s="23">
        <v>-99.830205540661311</v>
      </c>
      <c r="AA37" s="20">
        <v>44765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2800170</v>
      </c>
      <c r="F39" s="22">
        <v>2800170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700044</v>
      </c>
      <c r="Y39" s="22">
        <v>-700044</v>
      </c>
      <c r="Z39" s="23">
        <v>-100</v>
      </c>
      <c r="AA39" s="20">
        <v>2800170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267881</v>
      </c>
      <c r="D41" s="20"/>
      <c r="E41" s="21">
        <v>282895</v>
      </c>
      <c r="F41" s="22">
        <v>282895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70725</v>
      </c>
      <c r="Y41" s="22">
        <v>-70725</v>
      </c>
      <c r="Z41" s="23">
        <v>-100</v>
      </c>
      <c r="AA41" s="20">
        <v>282895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5603699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223251</v>
      </c>
      <c r="D44" s="20"/>
      <c r="E44" s="21">
        <v>484288</v>
      </c>
      <c r="F44" s="22">
        <v>484288</v>
      </c>
      <c r="G44" s="22">
        <v>2281</v>
      </c>
      <c r="H44" s="22">
        <v>1811</v>
      </c>
      <c r="I44" s="22">
        <v>1952</v>
      </c>
      <c r="J44" s="22">
        <v>6044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6044</v>
      </c>
      <c r="X44" s="22">
        <v>121074</v>
      </c>
      <c r="Y44" s="22">
        <v>-115030</v>
      </c>
      <c r="Z44" s="23">
        <v>-95.008011629251527</v>
      </c>
      <c r="AA44" s="20">
        <v>484288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9976341</v>
      </c>
      <c r="D47" s="29">
        <f t="shared" ref="D47:Y47" si="1">SUM(D34:D46)</f>
        <v>0</v>
      </c>
      <c r="E47" s="30">
        <f t="shared" si="1"/>
        <v>7007260</v>
      </c>
      <c r="F47" s="31">
        <f t="shared" si="1"/>
        <v>7007260</v>
      </c>
      <c r="G47" s="31">
        <f t="shared" si="1"/>
        <v>671217</v>
      </c>
      <c r="H47" s="31">
        <f t="shared" si="1"/>
        <v>637863</v>
      </c>
      <c r="I47" s="31">
        <f t="shared" si="1"/>
        <v>560335</v>
      </c>
      <c r="J47" s="31">
        <f t="shared" si="1"/>
        <v>1869415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1869415</v>
      </c>
      <c r="X47" s="31">
        <f t="shared" si="1"/>
        <v>1751820</v>
      </c>
      <c r="Y47" s="31">
        <f t="shared" si="1"/>
        <v>117595</v>
      </c>
      <c r="Z47" s="32">
        <f>+IF(X47&lt;&gt;0,+(Y47/X47)*100,0)</f>
        <v>6.7127330433492016</v>
      </c>
      <c r="AA47" s="29">
        <f>SUM(AA34:AA46)</f>
        <v>7007260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-5510192</v>
      </c>
      <c r="D48" s="39">
        <f t="shared" si="2"/>
        <v>0</v>
      </c>
      <c r="E48" s="40">
        <f t="shared" si="2"/>
        <v>218486</v>
      </c>
      <c r="F48" s="41">
        <f t="shared" si="2"/>
        <v>218486</v>
      </c>
      <c r="G48" s="41">
        <f t="shared" si="2"/>
        <v>-51828</v>
      </c>
      <c r="H48" s="41">
        <f t="shared" si="2"/>
        <v>-225461</v>
      </c>
      <c r="I48" s="41">
        <f t="shared" si="2"/>
        <v>-160251</v>
      </c>
      <c r="J48" s="41">
        <f t="shared" si="2"/>
        <v>-437540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-437540</v>
      </c>
      <c r="X48" s="41">
        <f t="shared" si="2"/>
        <v>54615</v>
      </c>
      <c r="Y48" s="41">
        <f t="shared" si="2"/>
        <v>-492155</v>
      </c>
      <c r="Z48" s="42">
        <f>+IF(X48&lt;&gt;0,+(Y48/X48)*100,0)</f>
        <v>-901.13521926210751</v>
      </c>
      <c r="AA48" s="39">
        <f>+AA32-AA47</f>
        <v>218486</v>
      </c>
    </row>
    <row r="49" spans="1:27" x14ac:dyDescent="0.25">
      <c r="A49" s="43" t="s">
        <v>74</v>
      </c>
      <c r="B49" s="15" t="s">
        <v>32</v>
      </c>
      <c r="C49" s="20">
        <v>29038600</v>
      </c>
      <c r="D49" s="20"/>
      <c r="E49" s="21">
        <v>8677000</v>
      </c>
      <c r="F49" s="22">
        <v>8677000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2169249</v>
      </c>
      <c r="Y49" s="22">
        <v>-2169249</v>
      </c>
      <c r="Z49" s="23">
        <v>-100</v>
      </c>
      <c r="AA49" s="20">
        <v>8677000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23528408</v>
      </c>
      <c r="D51" s="48">
        <f t="shared" si="3"/>
        <v>0</v>
      </c>
      <c r="E51" s="49">
        <f t="shared" si="3"/>
        <v>8895486</v>
      </c>
      <c r="F51" s="50">
        <f t="shared" si="3"/>
        <v>8895486</v>
      </c>
      <c r="G51" s="50">
        <f t="shared" si="3"/>
        <v>-51828</v>
      </c>
      <c r="H51" s="50">
        <f t="shared" si="3"/>
        <v>-225461</v>
      </c>
      <c r="I51" s="50">
        <f t="shared" si="3"/>
        <v>-160251</v>
      </c>
      <c r="J51" s="50">
        <f t="shared" si="3"/>
        <v>-437540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-437540</v>
      </c>
      <c r="X51" s="50">
        <f t="shared" si="3"/>
        <v>2223864</v>
      </c>
      <c r="Y51" s="50">
        <f t="shared" si="3"/>
        <v>-2661404</v>
      </c>
      <c r="Z51" s="51">
        <f>+IF(X51&lt;&gt;0,+(Y51/X51)*100,0)</f>
        <v>-119.67476428414687</v>
      </c>
      <c r="AA51" s="48">
        <f>SUM(AA48:AA50)</f>
        <v>8895486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23528408</v>
      </c>
      <c r="D53" s="54">
        <f>+D51-D52</f>
        <v>0</v>
      </c>
      <c r="E53" s="55">
        <f t="shared" si="4"/>
        <v>8895486</v>
      </c>
      <c r="F53" s="56">
        <f t="shared" si="4"/>
        <v>8895486</v>
      </c>
      <c r="G53" s="56">
        <f t="shared" si="4"/>
        <v>-51828</v>
      </c>
      <c r="H53" s="56">
        <f t="shared" si="4"/>
        <v>-225461</v>
      </c>
      <c r="I53" s="56">
        <f t="shared" si="4"/>
        <v>-160251</v>
      </c>
      <c r="J53" s="56">
        <f t="shared" si="4"/>
        <v>-437540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-437540</v>
      </c>
      <c r="X53" s="56">
        <f t="shared" si="4"/>
        <v>2223864</v>
      </c>
      <c r="Y53" s="56">
        <f t="shared" si="4"/>
        <v>-2661404</v>
      </c>
      <c r="Z53" s="57">
        <f>+IF(X53&lt;&gt;0,+(Y53/X53)*100,0)</f>
        <v>-119.67476428414687</v>
      </c>
      <c r="AA53" s="54">
        <f>+AA51-AA52</f>
        <v>8895486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23528408</v>
      </c>
      <c r="D56" s="48">
        <f>SUM(D53:D55)</f>
        <v>0</v>
      </c>
      <c r="E56" s="49">
        <f t="shared" si="5"/>
        <v>8895486</v>
      </c>
      <c r="F56" s="50">
        <f t="shared" si="5"/>
        <v>8895486</v>
      </c>
      <c r="G56" s="50">
        <f t="shared" si="5"/>
        <v>-51828</v>
      </c>
      <c r="H56" s="50">
        <f t="shared" si="5"/>
        <v>-225461</v>
      </c>
      <c r="I56" s="50">
        <f t="shared" si="5"/>
        <v>-160251</v>
      </c>
      <c r="J56" s="50">
        <f t="shared" si="5"/>
        <v>-437540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-437540</v>
      </c>
      <c r="X56" s="50">
        <f t="shared" si="5"/>
        <v>2223864</v>
      </c>
      <c r="Y56" s="50">
        <f t="shared" si="5"/>
        <v>-2661404</v>
      </c>
      <c r="Z56" s="51">
        <f>+IF(X56&lt;&gt;0,+(Y56/X56)*100,0)</f>
        <v>-119.67476428414687</v>
      </c>
      <c r="AA56" s="48">
        <f>SUM(AA53:AA55)</f>
        <v>8895486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23528408</v>
      </c>
      <c r="D59" s="65">
        <f>SUM(D56:D58)</f>
        <v>0</v>
      </c>
      <c r="E59" s="66">
        <f t="shared" si="6"/>
        <v>8895486</v>
      </c>
      <c r="F59" s="67">
        <f t="shared" si="6"/>
        <v>8895486</v>
      </c>
      <c r="G59" s="67">
        <f t="shared" si="6"/>
        <v>-51828</v>
      </c>
      <c r="H59" s="67">
        <f t="shared" si="6"/>
        <v>-225461</v>
      </c>
      <c r="I59" s="67">
        <f t="shared" si="6"/>
        <v>-160251</v>
      </c>
      <c r="J59" s="67">
        <f t="shared" si="6"/>
        <v>-437540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-437540</v>
      </c>
      <c r="X59" s="67">
        <f t="shared" si="6"/>
        <v>2223864</v>
      </c>
      <c r="Y59" s="67">
        <f t="shared" si="6"/>
        <v>-2661404</v>
      </c>
      <c r="Z59" s="68">
        <f>+IF(X59&lt;&gt;0,+(Y59/X59)*100,0)</f>
        <v>-119.67476428414687</v>
      </c>
      <c r="AA59" s="65">
        <f>SUM(AA56:AA58)</f>
        <v>8895486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48661482</v>
      </c>
      <c r="D8" s="20"/>
      <c r="E8" s="21">
        <v>51942000</v>
      </c>
      <c r="F8" s="22">
        <v>51942000</v>
      </c>
      <c r="G8" s="22">
        <v>4774218</v>
      </c>
      <c r="H8" s="22">
        <v>4480531</v>
      </c>
      <c r="I8" s="22">
        <v>4390352</v>
      </c>
      <c r="J8" s="22">
        <v>13645101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13645101</v>
      </c>
      <c r="X8" s="22">
        <v>12985497</v>
      </c>
      <c r="Y8" s="22">
        <v>659604</v>
      </c>
      <c r="Z8" s="23">
        <v>5.0795437402203394</v>
      </c>
      <c r="AA8" s="20">
        <v>51942000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7656066</v>
      </c>
      <c r="D25" s="20"/>
      <c r="E25" s="21">
        <v>6462000</v>
      </c>
      <c r="F25" s="22">
        <v>6462000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1615503</v>
      </c>
      <c r="Y25" s="22">
        <v>-1615503</v>
      </c>
      <c r="Z25" s="23">
        <v>-100</v>
      </c>
      <c r="AA25" s="20">
        <v>6462000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1072401</v>
      </c>
      <c r="D28" s="20"/>
      <c r="E28" s="21">
        <v>1100000</v>
      </c>
      <c r="F28" s="22">
        <v>1100000</v>
      </c>
      <c r="G28" s="22">
        <v>104029</v>
      </c>
      <c r="H28" s="22">
        <v>103113</v>
      </c>
      <c r="I28" s="22">
        <v>98533</v>
      </c>
      <c r="J28" s="22">
        <v>305675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305675</v>
      </c>
      <c r="X28" s="22">
        <v>275001</v>
      </c>
      <c r="Y28" s="22">
        <v>30674</v>
      </c>
      <c r="Z28" s="23">
        <v>11.154141257668154</v>
      </c>
      <c r="AA28" s="20">
        <v>1100000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57389949</v>
      </c>
      <c r="D32" s="29">
        <f t="shared" ref="D32:Y32" si="0">SUM(D6:D31)</f>
        <v>0</v>
      </c>
      <c r="E32" s="30">
        <f t="shared" si="0"/>
        <v>59504000</v>
      </c>
      <c r="F32" s="31">
        <f t="shared" si="0"/>
        <v>59504000</v>
      </c>
      <c r="G32" s="31">
        <f t="shared" si="0"/>
        <v>4878247</v>
      </c>
      <c r="H32" s="31">
        <f t="shared" si="0"/>
        <v>4583644</v>
      </c>
      <c r="I32" s="31">
        <f t="shared" si="0"/>
        <v>4488885</v>
      </c>
      <c r="J32" s="31">
        <f t="shared" si="0"/>
        <v>13950776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13950776</v>
      </c>
      <c r="X32" s="31">
        <f t="shared" si="0"/>
        <v>14876001</v>
      </c>
      <c r="Y32" s="31">
        <f t="shared" si="0"/>
        <v>-925225</v>
      </c>
      <c r="Z32" s="32">
        <f>+IF(X32&lt;&gt;0,+(Y32/X32)*100,0)</f>
        <v>-6.2195814587535994</v>
      </c>
      <c r="AA32" s="29">
        <f>SUM(AA6:AA31)</f>
        <v>59504000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27556109</v>
      </c>
      <c r="D34" s="20"/>
      <c r="E34" s="21">
        <v>29587896</v>
      </c>
      <c r="F34" s="22">
        <v>29587896</v>
      </c>
      <c r="G34" s="22">
        <v>2335371</v>
      </c>
      <c r="H34" s="22">
        <v>2179616</v>
      </c>
      <c r="I34" s="22">
        <v>2198905</v>
      </c>
      <c r="J34" s="22">
        <v>6713892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6713892</v>
      </c>
      <c r="X34" s="22">
        <v>7396980</v>
      </c>
      <c r="Y34" s="22">
        <v>-683088</v>
      </c>
      <c r="Z34" s="23">
        <v>-9.2346876698328231</v>
      </c>
      <c r="AA34" s="20">
        <v>29587896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514660</v>
      </c>
      <c r="D37" s="20"/>
      <c r="E37" s="21">
        <v>783000</v>
      </c>
      <c r="F37" s="22">
        <v>783000</v>
      </c>
      <c r="G37" s="22">
        <v>123073</v>
      </c>
      <c r="H37" s="22">
        <v>24933</v>
      </c>
      <c r="I37" s="22">
        <v>7734</v>
      </c>
      <c r="J37" s="22">
        <v>155740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155740</v>
      </c>
      <c r="X37" s="22">
        <v>195753</v>
      </c>
      <c r="Y37" s="22">
        <v>-40013</v>
      </c>
      <c r="Z37" s="23">
        <v>-20.440555189447927</v>
      </c>
      <c r="AA37" s="20">
        <v>783000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6539648</v>
      </c>
      <c r="D39" s="20"/>
      <c r="E39" s="21">
        <v>6633754</v>
      </c>
      <c r="F39" s="22">
        <v>6633754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1658442</v>
      </c>
      <c r="Y39" s="22">
        <v>-1658442</v>
      </c>
      <c r="Z39" s="23">
        <v>-100</v>
      </c>
      <c r="AA39" s="20">
        <v>6633754</v>
      </c>
    </row>
    <row r="40" spans="1:27" x14ac:dyDescent="0.25">
      <c r="A40" s="19" t="s">
        <v>40</v>
      </c>
      <c r="B40" s="15" t="s">
        <v>32</v>
      </c>
      <c r="C40" s="20">
        <v>342890</v>
      </c>
      <c r="D40" s="20"/>
      <c r="E40" s="21">
        <v>266000</v>
      </c>
      <c r="F40" s="22">
        <v>266000</v>
      </c>
      <c r="G40" s="22"/>
      <c r="H40" s="22"/>
      <c r="I40" s="22">
        <v>19187</v>
      </c>
      <c r="J40" s="22">
        <v>19187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19187</v>
      </c>
      <c r="X40" s="22">
        <v>66501</v>
      </c>
      <c r="Y40" s="22">
        <v>-47314</v>
      </c>
      <c r="Z40" s="23">
        <v>-71.147802288687387</v>
      </c>
      <c r="AA40" s="20">
        <v>266000</v>
      </c>
    </row>
    <row r="41" spans="1:27" x14ac:dyDescent="0.25">
      <c r="A41" s="19" t="s">
        <v>66</v>
      </c>
      <c r="B41" s="15" t="s">
        <v>32</v>
      </c>
      <c r="C41" s="20">
        <v>539892</v>
      </c>
      <c r="D41" s="20"/>
      <c r="E41" s="21">
        <v>1000321</v>
      </c>
      <c r="F41" s="22">
        <v>1000321</v>
      </c>
      <c r="G41" s="22">
        <v>134770</v>
      </c>
      <c r="H41" s="22">
        <v>130109</v>
      </c>
      <c r="I41" s="22">
        <v>116307</v>
      </c>
      <c r="J41" s="22">
        <v>381186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381186</v>
      </c>
      <c r="X41" s="22">
        <v>250083</v>
      </c>
      <c r="Y41" s="22">
        <v>131103</v>
      </c>
      <c r="Z41" s="23">
        <v>52.423795299960418</v>
      </c>
      <c r="AA41" s="20">
        <v>1000321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932814</v>
      </c>
      <c r="D44" s="20"/>
      <c r="E44" s="21">
        <v>1139814</v>
      </c>
      <c r="F44" s="22">
        <v>1139814</v>
      </c>
      <c r="G44" s="22">
        <v>35446</v>
      </c>
      <c r="H44" s="22">
        <v>60992</v>
      </c>
      <c r="I44" s="22">
        <v>33990</v>
      </c>
      <c r="J44" s="22">
        <v>130428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130428</v>
      </c>
      <c r="X44" s="22">
        <v>284949</v>
      </c>
      <c r="Y44" s="22">
        <v>-154521</v>
      </c>
      <c r="Z44" s="23">
        <v>-54.227598622911465</v>
      </c>
      <c r="AA44" s="20">
        <v>1139814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36426013</v>
      </c>
      <c r="D47" s="29">
        <f t="shared" ref="D47:Y47" si="1">SUM(D34:D46)</f>
        <v>0</v>
      </c>
      <c r="E47" s="30">
        <f t="shared" si="1"/>
        <v>39410785</v>
      </c>
      <c r="F47" s="31">
        <f t="shared" si="1"/>
        <v>39410785</v>
      </c>
      <c r="G47" s="31">
        <f t="shared" si="1"/>
        <v>2628660</v>
      </c>
      <c r="H47" s="31">
        <f t="shared" si="1"/>
        <v>2395650</v>
      </c>
      <c r="I47" s="31">
        <f t="shared" si="1"/>
        <v>2376123</v>
      </c>
      <c r="J47" s="31">
        <f t="shared" si="1"/>
        <v>7400433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7400433</v>
      </c>
      <c r="X47" s="31">
        <f t="shared" si="1"/>
        <v>9852708</v>
      </c>
      <c r="Y47" s="31">
        <f t="shared" si="1"/>
        <v>-2452275</v>
      </c>
      <c r="Z47" s="32">
        <f>+IF(X47&lt;&gt;0,+(Y47/X47)*100,0)</f>
        <v>-24.889350217219469</v>
      </c>
      <c r="AA47" s="29">
        <f>SUM(AA34:AA46)</f>
        <v>39410785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20963936</v>
      </c>
      <c r="D48" s="39">
        <f t="shared" si="2"/>
        <v>0</v>
      </c>
      <c r="E48" s="40">
        <f t="shared" si="2"/>
        <v>20093215</v>
      </c>
      <c r="F48" s="41">
        <f t="shared" si="2"/>
        <v>20093215</v>
      </c>
      <c r="G48" s="41">
        <f t="shared" si="2"/>
        <v>2249587</v>
      </c>
      <c r="H48" s="41">
        <f t="shared" si="2"/>
        <v>2187994</v>
      </c>
      <c r="I48" s="41">
        <f t="shared" si="2"/>
        <v>2112762</v>
      </c>
      <c r="J48" s="41">
        <f t="shared" si="2"/>
        <v>6550343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6550343</v>
      </c>
      <c r="X48" s="41">
        <f t="shared" si="2"/>
        <v>5023293</v>
      </c>
      <c r="Y48" s="41">
        <f t="shared" si="2"/>
        <v>1527050</v>
      </c>
      <c r="Z48" s="42">
        <f>+IF(X48&lt;&gt;0,+(Y48/X48)*100,0)</f>
        <v>30.399381441616086</v>
      </c>
      <c r="AA48" s="39">
        <f>+AA32-AA47</f>
        <v>20093215</v>
      </c>
    </row>
    <row r="49" spans="1:27" x14ac:dyDescent="0.25">
      <c r="A49" s="43" t="s">
        <v>74</v>
      </c>
      <c r="B49" s="15" t="s">
        <v>32</v>
      </c>
      <c r="C49" s="20">
        <v>50890821</v>
      </c>
      <c r="D49" s="20"/>
      <c r="E49" s="21">
        <v>43080000</v>
      </c>
      <c r="F49" s="22">
        <v>43080000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10770003</v>
      </c>
      <c r="Y49" s="22">
        <v>-10770003</v>
      </c>
      <c r="Z49" s="23">
        <v>-100</v>
      </c>
      <c r="AA49" s="20">
        <v>43080000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71854757</v>
      </c>
      <c r="D51" s="48">
        <f t="shared" si="3"/>
        <v>0</v>
      </c>
      <c r="E51" s="49">
        <f t="shared" si="3"/>
        <v>63173215</v>
      </c>
      <c r="F51" s="50">
        <f t="shared" si="3"/>
        <v>63173215</v>
      </c>
      <c r="G51" s="50">
        <f t="shared" si="3"/>
        <v>2249587</v>
      </c>
      <c r="H51" s="50">
        <f t="shared" si="3"/>
        <v>2187994</v>
      </c>
      <c r="I51" s="50">
        <f t="shared" si="3"/>
        <v>2112762</v>
      </c>
      <c r="J51" s="50">
        <f t="shared" si="3"/>
        <v>6550343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6550343</v>
      </c>
      <c r="X51" s="50">
        <f t="shared" si="3"/>
        <v>15793296</v>
      </c>
      <c r="Y51" s="50">
        <f t="shared" si="3"/>
        <v>-9242953</v>
      </c>
      <c r="Z51" s="51">
        <f>+IF(X51&lt;&gt;0,+(Y51/X51)*100,0)</f>
        <v>-58.524534713969778</v>
      </c>
      <c r="AA51" s="48">
        <f>SUM(AA48:AA50)</f>
        <v>63173215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71854757</v>
      </c>
      <c r="D53" s="54">
        <f>+D51-D52</f>
        <v>0</v>
      </c>
      <c r="E53" s="55">
        <f t="shared" si="4"/>
        <v>63173215</v>
      </c>
      <c r="F53" s="56">
        <f t="shared" si="4"/>
        <v>63173215</v>
      </c>
      <c r="G53" s="56">
        <f t="shared" si="4"/>
        <v>2249587</v>
      </c>
      <c r="H53" s="56">
        <f t="shared" si="4"/>
        <v>2187994</v>
      </c>
      <c r="I53" s="56">
        <f t="shared" si="4"/>
        <v>2112762</v>
      </c>
      <c r="J53" s="56">
        <f t="shared" si="4"/>
        <v>6550343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6550343</v>
      </c>
      <c r="X53" s="56">
        <f t="shared" si="4"/>
        <v>15793296</v>
      </c>
      <c r="Y53" s="56">
        <f t="shared" si="4"/>
        <v>-9242953</v>
      </c>
      <c r="Z53" s="57">
        <f>+IF(X53&lt;&gt;0,+(Y53/X53)*100,0)</f>
        <v>-58.524534713969778</v>
      </c>
      <c r="AA53" s="54">
        <f>+AA51-AA52</f>
        <v>63173215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71854757</v>
      </c>
      <c r="D56" s="48">
        <f>SUM(D53:D55)</f>
        <v>0</v>
      </c>
      <c r="E56" s="49">
        <f t="shared" si="5"/>
        <v>63173215</v>
      </c>
      <c r="F56" s="50">
        <f t="shared" si="5"/>
        <v>63173215</v>
      </c>
      <c r="G56" s="50">
        <f t="shared" si="5"/>
        <v>2249587</v>
      </c>
      <c r="H56" s="50">
        <f t="shared" si="5"/>
        <v>2187994</v>
      </c>
      <c r="I56" s="50">
        <f t="shared" si="5"/>
        <v>2112762</v>
      </c>
      <c r="J56" s="50">
        <f t="shared" si="5"/>
        <v>6550343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6550343</v>
      </c>
      <c r="X56" s="50">
        <f t="shared" si="5"/>
        <v>15793296</v>
      </c>
      <c r="Y56" s="50">
        <f t="shared" si="5"/>
        <v>-9242953</v>
      </c>
      <c r="Z56" s="51">
        <f>+IF(X56&lt;&gt;0,+(Y56/X56)*100,0)</f>
        <v>-58.524534713969778</v>
      </c>
      <c r="AA56" s="48">
        <f>SUM(AA53:AA55)</f>
        <v>63173215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71854757</v>
      </c>
      <c r="D59" s="65">
        <f>SUM(D56:D58)</f>
        <v>0</v>
      </c>
      <c r="E59" s="66">
        <f t="shared" si="6"/>
        <v>63173215</v>
      </c>
      <c r="F59" s="67">
        <f t="shared" si="6"/>
        <v>63173215</v>
      </c>
      <c r="G59" s="67">
        <f t="shared" si="6"/>
        <v>2249587</v>
      </c>
      <c r="H59" s="67">
        <f t="shared" si="6"/>
        <v>2187994</v>
      </c>
      <c r="I59" s="67">
        <f t="shared" si="6"/>
        <v>2112762</v>
      </c>
      <c r="J59" s="67">
        <f t="shared" si="6"/>
        <v>6550343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6550343</v>
      </c>
      <c r="X59" s="67">
        <f t="shared" si="6"/>
        <v>15793296</v>
      </c>
      <c r="Y59" s="67">
        <f t="shared" si="6"/>
        <v>-9242953</v>
      </c>
      <c r="Z59" s="68">
        <f>+IF(X59&lt;&gt;0,+(Y59/X59)*100,0)</f>
        <v>-58.524534713969778</v>
      </c>
      <c r="AA59" s="65">
        <f>SUM(AA56:AA58)</f>
        <v>63173215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89203261</v>
      </c>
      <c r="D8" s="20"/>
      <c r="E8" s="21">
        <v>89858309</v>
      </c>
      <c r="F8" s="22">
        <v>89858309</v>
      </c>
      <c r="G8" s="22">
        <v>8004901</v>
      </c>
      <c r="H8" s="22">
        <v>7913266</v>
      </c>
      <c r="I8" s="22">
        <v>8015610</v>
      </c>
      <c r="J8" s="22">
        <v>23933777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23933777</v>
      </c>
      <c r="X8" s="22">
        <v>22464573</v>
      </c>
      <c r="Y8" s="22">
        <v>1469204</v>
      </c>
      <c r="Z8" s="23">
        <v>6.5400931502236874</v>
      </c>
      <c r="AA8" s="20">
        <v>89858309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17621394</v>
      </c>
      <c r="D13" s="20"/>
      <c r="E13" s="21">
        <v>11500000</v>
      </c>
      <c r="F13" s="22">
        <v>11500000</v>
      </c>
      <c r="G13" s="22">
        <v>1835979</v>
      </c>
      <c r="H13" s="22">
        <v>1866656</v>
      </c>
      <c r="I13" s="22">
        <v>1898780</v>
      </c>
      <c r="J13" s="22">
        <v>5601415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5601415</v>
      </c>
      <c r="X13" s="22">
        <v>2874999</v>
      </c>
      <c r="Y13" s="22">
        <v>2726416</v>
      </c>
      <c r="Z13" s="23">
        <v>94.831893854571774</v>
      </c>
      <c r="AA13" s="20">
        <v>11500000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1365002</v>
      </c>
      <c r="D28" s="20"/>
      <c r="E28" s="21"/>
      <c r="F28" s="22"/>
      <c r="G28" s="22">
        <v>285976</v>
      </c>
      <c r="H28" s="22">
        <v>259689</v>
      </c>
      <c r="I28" s="22">
        <v>261186</v>
      </c>
      <c r="J28" s="22">
        <v>806851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806851</v>
      </c>
      <c r="X28" s="22"/>
      <c r="Y28" s="22">
        <v>806851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108189657</v>
      </c>
      <c r="D32" s="29">
        <f t="shared" ref="D32:Y32" si="0">SUM(D6:D31)</f>
        <v>0</v>
      </c>
      <c r="E32" s="30">
        <f t="shared" si="0"/>
        <v>101358309</v>
      </c>
      <c r="F32" s="31">
        <f t="shared" si="0"/>
        <v>101358309</v>
      </c>
      <c r="G32" s="31">
        <f t="shared" si="0"/>
        <v>10126856</v>
      </c>
      <c r="H32" s="31">
        <f t="shared" si="0"/>
        <v>10039611</v>
      </c>
      <c r="I32" s="31">
        <f t="shared" si="0"/>
        <v>10175576</v>
      </c>
      <c r="J32" s="31">
        <f t="shared" si="0"/>
        <v>30342043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30342043</v>
      </c>
      <c r="X32" s="31">
        <f t="shared" si="0"/>
        <v>25339572</v>
      </c>
      <c r="Y32" s="31">
        <f t="shared" si="0"/>
        <v>5002471</v>
      </c>
      <c r="Z32" s="32">
        <f>+IF(X32&lt;&gt;0,+(Y32/X32)*100,0)</f>
        <v>19.741734390778188</v>
      </c>
      <c r="AA32" s="29">
        <f>SUM(AA6:AA31)</f>
        <v>101358309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56858089</v>
      </c>
      <c r="D34" s="20"/>
      <c r="E34" s="21">
        <v>50261580</v>
      </c>
      <c r="F34" s="22">
        <v>50261580</v>
      </c>
      <c r="G34" s="22">
        <v>54969</v>
      </c>
      <c r="H34" s="22">
        <v>11797876</v>
      </c>
      <c r="I34" s="22">
        <v>5945945</v>
      </c>
      <c r="J34" s="22">
        <v>17798790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17798790</v>
      </c>
      <c r="X34" s="22">
        <v>12565452</v>
      </c>
      <c r="Y34" s="22">
        <v>5233338</v>
      </c>
      <c r="Z34" s="23">
        <v>41.648625135013049</v>
      </c>
      <c r="AA34" s="20">
        <v>50261580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19226563</v>
      </c>
      <c r="D37" s="20"/>
      <c r="E37" s="21">
        <v>20754000</v>
      </c>
      <c r="F37" s="22">
        <v>20754000</v>
      </c>
      <c r="G37" s="22">
        <v>591028</v>
      </c>
      <c r="H37" s="22">
        <v>1653280</v>
      </c>
      <c r="I37" s="22">
        <v>1706704</v>
      </c>
      <c r="J37" s="22">
        <v>3951012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3951012</v>
      </c>
      <c r="X37" s="22">
        <v>5188524</v>
      </c>
      <c r="Y37" s="22">
        <v>-1237512</v>
      </c>
      <c r="Z37" s="23">
        <v>-23.85094489299847</v>
      </c>
      <c r="AA37" s="20">
        <v>20754000</v>
      </c>
    </row>
    <row r="38" spans="1:27" x14ac:dyDescent="0.25">
      <c r="A38" s="19" t="s">
        <v>64</v>
      </c>
      <c r="B38" s="15" t="s">
        <v>32</v>
      </c>
      <c r="C38" s="20">
        <v>9500000</v>
      </c>
      <c r="D38" s="20"/>
      <c r="E38" s="21">
        <v>11500000</v>
      </c>
      <c r="F38" s="22">
        <v>11500000</v>
      </c>
      <c r="G38" s="22"/>
      <c r="H38" s="22">
        <v>2875000</v>
      </c>
      <c r="I38" s="22"/>
      <c r="J38" s="22">
        <v>2875000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2875000</v>
      </c>
      <c r="X38" s="22">
        <v>2875002</v>
      </c>
      <c r="Y38" s="22">
        <v>-2</v>
      </c>
      <c r="Z38" s="23"/>
      <c r="AA38" s="20">
        <v>11500000</v>
      </c>
    </row>
    <row r="39" spans="1:27" x14ac:dyDescent="0.25">
      <c r="A39" s="19" t="s">
        <v>65</v>
      </c>
      <c r="B39" s="15" t="s">
        <v>32</v>
      </c>
      <c r="C39" s="20">
        <v>12257149</v>
      </c>
      <c r="D39" s="20"/>
      <c r="E39" s="21">
        <v>15500000</v>
      </c>
      <c r="F39" s="22">
        <v>15500000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3875001</v>
      </c>
      <c r="Y39" s="22">
        <v>-3875001</v>
      </c>
      <c r="Z39" s="23">
        <v>-100</v>
      </c>
      <c r="AA39" s="20">
        <v>15500000</v>
      </c>
    </row>
    <row r="40" spans="1:27" x14ac:dyDescent="0.25">
      <c r="A40" s="19" t="s">
        <v>40</v>
      </c>
      <c r="B40" s="15" t="s">
        <v>32</v>
      </c>
      <c r="C40" s="20">
        <v>2125455</v>
      </c>
      <c r="D40" s="20"/>
      <c r="E40" s="21">
        <v>1973561</v>
      </c>
      <c r="F40" s="22">
        <v>1973561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493392</v>
      </c>
      <c r="Y40" s="22">
        <v>-493392</v>
      </c>
      <c r="Z40" s="23">
        <v>-100</v>
      </c>
      <c r="AA40" s="20">
        <v>1973561</v>
      </c>
    </row>
    <row r="41" spans="1:27" x14ac:dyDescent="0.25">
      <c r="A41" s="19" t="s">
        <v>66</v>
      </c>
      <c r="B41" s="15" t="s">
        <v>32</v>
      </c>
      <c r="C41" s="20">
        <v>1702110</v>
      </c>
      <c r="D41" s="20"/>
      <c r="E41" s="21">
        <v>30000</v>
      </c>
      <c r="F41" s="22">
        <v>30000</v>
      </c>
      <c r="G41" s="22"/>
      <c r="H41" s="22">
        <v>1641</v>
      </c>
      <c r="I41" s="22">
        <v>848</v>
      </c>
      <c r="J41" s="22">
        <v>2489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2489</v>
      </c>
      <c r="X41" s="22">
        <v>7500</v>
      </c>
      <c r="Y41" s="22">
        <v>-5011</v>
      </c>
      <c r="Z41" s="23">
        <v>-66.813333333333333</v>
      </c>
      <c r="AA41" s="20">
        <v>30000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1740655</v>
      </c>
      <c r="D44" s="20"/>
      <c r="E44" s="21">
        <v>2507600</v>
      </c>
      <c r="F44" s="22">
        <v>2507600</v>
      </c>
      <c r="G44" s="22">
        <v>121608</v>
      </c>
      <c r="H44" s="22">
        <v>266331</v>
      </c>
      <c r="I44" s="22">
        <v>150194</v>
      </c>
      <c r="J44" s="22">
        <v>538133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538133</v>
      </c>
      <c r="X44" s="22">
        <v>626928</v>
      </c>
      <c r="Y44" s="22">
        <v>-88795</v>
      </c>
      <c r="Z44" s="23">
        <v>-14.163508409259117</v>
      </c>
      <c r="AA44" s="20">
        <v>2507600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103410021</v>
      </c>
      <c r="D47" s="29">
        <f t="shared" ref="D47:Y47" si="1">SUM(D34:D46)</f>
        <v>0</v>
      </c>
      <c r="E47" s="30">
        <f t="shared" si="1"/>
        <v>102526741</v>
      </c>
      <c r="F47" s="31">
        <f t="shared" si="1"/>
        <v>102526741</v>
      </c>
      <c r="G47" s="31">
        <f t="shared" si="1"/>
        <v>767605</v>
      </c>
      <c r="H47" s="31">
        <f t="shared" si="1"/>
        <v>16594128</v>
      </c>
      <c r="I47" s="31">
        <f t="shared" si="1"/>
        <v>7803691</v>
      </c>
      <c r="J47" s="31">
        <f t="shared" si="1"/>
        <v>25165424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25165424</v>
      </c>
      <c r="X47" s="31">
        <f t="shared" si="1"/>
        <v>25631799</v>
      </c>
      <c r="Y47" s="31">
        <f t="shared" si="1"/>
        <v>-466375</v>
      </c>
      <c r="Z47" s="32">
        <f>+IF(X47&lt;&gt;0,+(Y47/X47)*100,0)</f>
        <v>-1.8195172332616996</v>
      </c>
      <c r="AA47" s="29">
        <f>SUM(AA34:AA46)</f>
        <v>102526741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4779636</v>
      </c>
      <c r="D48" s="39">
        <f t="shared" si="2"/>
        <v>0</v>
      </c>
      <c r="E48" s="40">
        <f t="shared" si="2"/>
        <v>-1168432</v>
      </c>
      <c r="F48" s="41">
        <f t="shared" si="2"/>
        <v>-1168432</v>
      </c>
      <c r="G48" s="41">
        <f t="shared" si="2"/>
        <v>9359251</v>
      </c>
      <c r="H48" s="41">
        <f t="shared" si="2"/>
        <v>-6554517</v>
      </c>
      <c r="I48" s="41">
        <f t="shared" si="2"/>
        <v>2371885</v>
      </c>
      <c r="J48" s="41">
        <f t="shared" si="2"/>
        <v>5176619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5176619</v>
      </c>
      <c r="X48" s="41">
        <f t="shared" si="2"/>
        <v>-292227</v>
      </c>
      <c r="Y48" s="41">
        <f t="shared" si="2"/>
        <v>5468846</v>
      </c>
      <c r="Z48" s="42">
        <f>+IF(X48&lt;&gt;0,+(Y48/X48)*100,0)</f>
        <v>-1871.4376152785335</v>
      </c>
      <c r="AA48" s="39">
        <f>+AA32-AA47</f>
        <v>-1168432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4779636</v>
      </c>
      <c r="D51" s="48">
        <f t="shared" si="3"/>
        <v>0</v>
      </c>
      <c r="E51" s="49">
        <f t="shared" si="3"/>
        <v>-1168432</v>
      </c>
      <c r="F51" s="50">
        <f t="shared" si="3"/>
        <v>-1168432</v>
      </c>
      <c r="G51" s="50">
        <f t="shared" si="3"/>
        <v>9359251</v>
      </c>
      <c r="H51" s="50">
        <f t="shared" si="3"/>
        <v>-6554517</v>
      </c>
      <c r="I51" s="50">
        <f t="shared" si="3"/>
        <v>2371885</v>
      </c>
      <c r="J51" s="50">
        <f t="shared" si="3"/>
        <v>5176619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5176619</v>
      </c>
      <c r="X51" s="50">
        <f t="shared" si="3"/>
        <v>-292227</v>
      </c>
      <c r="Y51" s="50">
        <f t="shared" si="3"/>
        <v>5468846</v>
      </c>
      <c r="Z51" s="51">
        <f>+IF(X51&lt;&gt;0,+(Y51/X51)*100,0)</f>
        <v>-1871.4376152785335</v>
      </c>
      <c r="AA51" s="48">
        <f>SUM(AA48:AA50)</f>
        <v>-1168432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4779636</v>
      </c>
      <c r="D53" s="54">
        <f>+D51-D52</f>
        <v>0</v>
      </c>
      <c r="E53" s="55">
        <f t="shared" si="4"/>
        <v>-1168432</v>
      </c>
      <c r="F53" s="56">
        <f t="shared" si="4"/>
        <v>-1168432</v>
      </c>
      <c r="G53" s="56">
        <f t="shared" si="4"/>
        <v>9359251</v>
      </c>
      <c r="H53" s="56">
        <f t="shared" si="4"/>
        <v>-6554517</v>
      </c>
      <c r="I53" s="56">
        <f t="shared" si="4"/>
        <v>2371885</v>
      </c>
      <c r="J53" s="56">
        <f t="shared" si="4"/>
        <v>5176619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5176619</v>
      </c>
      <c r="X53" s="56">
        <f t="shared" si="4"/>
        <v>-292227</v>
      </c>
      <c r="Y53" s="56">
        <f t="shared" si="4"/>
        <v>5468846</v>
      </c>
      <c r="Z53" s="57">
        <f>+IF(X53&lt;&gt;0,+(Y53/X53)*100,0)</f>
        <v>-1871.4376152785335</v>
      </c>
      <c r="AA53" s="54">
        <f>+AA51-AA52</f>
        <v>-1168432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4779636</v>
      </c>
      <c r="D56" s="48">
        <f>SUM(D53:D55)</f>
        <v>0</v>
      </c>
      <c r="E56" s="49">
        <f t="shared" si="5"/>
        <v>-1168432</v>
      </c>
      <c r="F56" s="50">
        <f t="shared" si="5"/>
        <v>-1168432</v>
      </c>
      <c r="G56" s="50">
        <f t="shared" si="5"/>
        <v>9359251</v>
      </c>
      <c r="H56" s="50">
        <f t="shared" si="5"/>
        <v>-6554517</v>
      </c>
      <c r="I56" s="50">
        <f t="shared" si="5"/>
        <v>2371885</v>
      </c>
      <c r="J56" s="50">
        <f t="shared" si="5"/>
        <v>5176619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5176619</v>
      </c>
      <c r="X56" s="50">
        <f t="shared" si="5"/>
        <v>-292227</v>
      </c>
      <c r="Y56" s="50">
        <f t="shared" si="5"/>
        <v>5468846</v>
      </c>
      <c r="Z56" s="51">
        <f>+IF(X56&lt;&gt;0,+(Y56/X56)*100,0)</f>
        <v>-1871.4376152785335</v>
      </c>
      <c r="AA56" s="48">
        <f>SUM(AA53:AA55)</f>
        <v>-1168432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4779636</v>
      </c>
      <c r="D59" s="65">
        <f>SUM(D56:D58)</f>
        <v>0</v>
      </c>
      <c r="E59" s="66">
        <f t="shared" si="6"/>
        <v>-1168432</v>
      </c>
      <c r="F59" s="67">
        <f t="shared" si="6"/>
        <v>-1168432</v>
      </c>
      <c r="G59" s="67">
        <f t="shared" si="6"/>
        <v>9359251</v>
      </c>
      <c r="H59" s="67">
        <f t="shared" si="6"/>
        <v>-6554517</v>
      </c>
      <c r="I59" s="67">
        <f t="shared" si="6"/>
        <v>2371885</v>
      </c>
      <c r="J59" s="67">
        <f t="shared" si="6"/>
        <v>5176619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5176619</v>
      </c>
      <c r="X59" s="67">
        <f t="shared" si="6"/>
        <v>-292227</v>
      </c>
      <c r="Y59" s="67">
        <f t="shared" si="6"/>
        <v>5468846</v>
      </c>
      <c r="Z59" s="68">
        <f>+IF(X59&lt;&gt;0,+(Y59/X59)*100,0)</f>
        <v>-1871.4376152785335</v>
      </c>
      <c r="AA59" s="65">
        <f>SUM(AA56:AA58)</f>
        <v>-1168432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2917614</v>
      </c>
      <c r="D8" s="20"/>
      <c r="E8" s="21">
        <v>3603276</v>
      </c>
      <c r="F8" s="22">
        <v>3603276</v>
      </c>
      <c r="G8" s="22">
        <v>280262</v>
      </c>
      <c r="H8" s="22">
        <v>256158</v>
      </c>
      <c r="I8" s="22">
        <v>278562</v>
      </c>
      <c r="J8" s="22">
        <v>814982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814982</v>
      </c>
      <c r="X8" s="22">
        <v>900828</v>
      </c>
      <c r="Y8" s="22">
        <v>-85846</v>
      </c>
      <c r="Z8" s="23">
        <v>-9.5296771414742878</v>
      </c>
      <c r="AA8" s="20">
        <v>3603276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92356</v>
      </c>
      <c r="D10" s="20"/>
      <c r="E10" s="21">
        <v>106857</v>
      </c>
      <c r="F10" s="22">
        <v>106857</v>
      </c>
      <c r="G10" s="22">
        <v>12124</v>
      </c>
      <c r="H10" s="22">
        <v>7048</v>
      </c>
      <c r="I10" s="22">
        <v>23193</v>
      </c>
      <c r="J10" s="22">
        <v>42365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42365</v>
      </c>
      <c r="X10" s="22">
        <v>26721</v>
      </c>
      <c r="Y10" s="22">
        <v>15644</v>
      </c>
      <c r="Z10" s="23">
        <v>58.545713109539307</v>
      </c>
      <c r="AA10" s="20">
        <v>106857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3479393</v>
      </c>
      <c r="D13" s="20"/>
      <c r="E13" s="21">
        <v>5282177</v>
      </c>
      <c r="F13" s="22">
        <v>5282177</v>
      </c>
      <c r="G13" s="22">
        <v>350960</v>
      </c>
      <c r="H13" s="22">
        <v>365250</v>
      </c>
      <c r="I13" s="22">
        <v>361224</v>
      </c>
      <c r="J13" s="22">
        <v>1077434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1077434</v>
      </c>
      <c r="X13" s="22">
        <v>1320548</v>
      </c>
      <c r="Y13" s="22">
        <v>-243114</v>
      </c>
      <c r="Z13" s="23">
        <v>-18.410084298336752</v>
      </c>
      <c r="AA13" s="20">
        <v>5282177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6489363</v>
      </c>
      <c r="D32" s="29">
        <f t="shared" ref="D32:Y32" si="0">SUM(D6:D31)</f>
        <v>0</v>
      </c>
      <c r="E32" s="30">
        <f t="shared" si="0"/>
        <v>8992310</v>
      </c>
      <c r="F32" s="31">
        <f t="shared" si="0"/>
        <v>8992310</v>
      </c>
      <c r="G32" s="31">
        <f t="shared" si="0"/>
        <v>643346</v>
      </c>
      <c r="H32" s="31">
        <f t="shared" si="0"/>
        <v>628456</v>
      </c>
      <c r="I32" s="31">
        <f t="shared" si="0"/>
        <v>662979</v>
      </c>
      <c r="J32" s="31">
        <f t="shared" si="0"/>
        <v>1934781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1934781</v>
      </c>
      <c r="X32" s="31">
        <f t="shared" si="0"/>
        <v>2248097</v>
      </c>
      <c r="Y32" s="31">
        <f t="shared" si="0"/>
        <v>-313316</v>
      </c>
      <c r="Z32" s="32">
        <f>+IF(X32&lt;&gt;0,+(Y32/X32)*100,0)</f>
        <v>-13.936943112330116</v>
      </c>
      <c r="AA32" s="29">
        <f>SUM(AA6:AA31)</f>
        <v>8992310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3996619</v>
      </c>
      <c r="D34" s="20"/>
      <c r="E34" s="21">
        <v>5407541</v>
      </c>
      <c r="F34" s="22">
        <v>5407541</v>
      </c>
      <c r="G34" s="22">
        <v>411466</v>
      </c>
      <c r="H34" s="22">
        <v>477485</v>
      </c>
      <c r="I34" s="22">
        <v>403921</v>
      </c>
      <c r="J34" s="22">
        <v>1292872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1292872</v>
      </c>
      <c r="X34" s="22">
        <v>1351893</v>
      </c>
      <c r="Y34" s="22">
        <v>-59021</v>
      </c>
      <c r="Z34" s="23">
        <v>-4.3658040984012789</v>
      </c>
      <c r="AA34" s="20">
        <v>5407541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60385</v>
      </c>
      <c r="D37" s="20"/>
      <c r="E37" s="21">
        <v>79889</v>
      </c>
      <c r="F37" s="22">
        <v>79889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19976</v>
      </c>
      <c r="Y37" s="22">
        <v>-19976</v>
      </c>
      <c r="Z37" s="23">
        <v>-100</v>
      </c>
      <c r="AA37" s="20">
        <v>79889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2538944</v>
      </c>
      <c r="D39" s="20"/>
      <c r="E39" s="21">
        <v>2026498</v>
      </c>
      <c r="F39" s="22">
        <v>2026498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506632</v>
      </c>
      <c r="Y39" s="22">
        <v>-506632</v>
      </c>
      <c r="Z39" s="23">
        <v>-100</v>
      </c>
      <c r="AA39" s="20">
        <v>2026498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323225</v>
      </c>
      <c r="D41" s="20"/>
      <c r="E41" s="21">
        <v>3790956</v>
      </c>
      <c r="F41" s="22">
        <v>3790956</v>
      </c>
      <c r="G41" s="22"/>
      <c r="H41" s="22"/>
      <c r="I41" s="22">
        <v>71426</v>
      </c>
      <c r="J41" s="22">
        <v>71426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71426</v>
      </c>
      <c r="X41" s="22">
        <v>947740</v>
      </c>
      <c r="Y41" s="22">
        <v>-876314</v>
      </c>
      <c r="Z41" s="23">
        <v>-92.463544854073902</v>
      </c>
      <c r="AA41" s="20">
        <v>3790956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8728</v>
      </c>
      <c r="D43" s="20"/>
      <c r="E43" s="21">
        <v>11548</v>
      </c>
      <c r="F43" s="22">
        <v>11548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2890</v>
      </c>
      <c r="Y43" s="22">
        <v>-2890</v>
      </c>
      <c r="Z43" s="23">
        <v>-100</v>
      </c>
      <c r="AA43" s="20">
        <v>11548</v>
      </c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>
        <v>4109</v>
      </c>
      <c r="I44" s="22">
        <v>3462</v>
      </c>
      <c r="J44" s="22">
        <v>7571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7571</v>
      </c>
      <c r="X44" s="22"/>
      <c r="Y44" s="22">
        <v>7571</v>
      </c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6927901</v>
      </c>
      <c r="D47" s="29">
        <f t="shared" ref="D47:Y47" si="1">SUM(D34:D46)</f>
        <v>0</v>
      </c>
      <c r="E47" s="30">
        <f t="shared" si="1"/>
        <v>11316432</v>
      </c>
      <c r="F47" s="31">
        <f t="shared" si="1"/>
        <v>11316432</v>
      </c>
      <c r="G47" s="31">
        <f t="shared" si="1"/>
        <v>411466</v>
      </c>
      <c r="H47" s="31">
        <f t="shared" si="1"/>
        <v>481594</v>
      </c>
      <c r="I47" s="31">
        <f t="shared" si="1"/>
        <v>478809</v>
      </c>
      <c r="J47" s="31">
        <f t="shared" si="1"/>
        <v>1371869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1371869</v>
      </c>
      <c r="X47" s="31">
        <f t="shared" si="1"/>
        <v>2829131</v>
      </c>
      <c r="Y47" s="31">
        <f t="shared" si="1"/>
        <v>-1457262</v>
      </c>
      <c r="Z47" s="32">
        <f>+IF(X47&lt;&gt;0,+(Y47/X47)*100,0)</f>
        <v>-51.509173664987586</v>
      </c>
      <c r="AA47" s="29">
        <f>SUM(AA34:AA46)</f>
        <v>11316432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-438538</v>
      </c>
      <c r="D48" s="39">
        <f t="shared" si="2"/>
        <v>0</v>
      </c>
      <c r="E48" s="40">
        <f t="shared" si="2"/>
        <v>-2324122</v>
      </c>
      <c r="F48" s="41">
        <f t="shared" si="2"/>
        <v>-2324122</v>
      </c>
      <c r="G48" s="41">
        <f t="shared" si="2"/>
        <v>231880</v>
      </c>
      <c r="H48" s="41">
        <f t="shared" si="2"/>
        <v>146862</v>
      </c>
      <c r="I48" s="41">
        <f t="shared" si="2"/>
        <v>184170</v>
      </c>
      <c r="J48" s="41">
        <f t="shared" si="2"/>
        <v>562912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562912</v>
      </c>
      <c r="X48" s="41">
        <f t="shared" si="2"/>
        <v>-581034</v>
      </c>
      <c r="Y48" s="41">
        <f t="shared" si="2"/>
        <v>1143946</v>
      </c>
      <c r="Z48" s="42">
        <f>+IF(X48&lt;&gt;0,+(Y48/X48)*100,0)</f>
        <v>-196.88107752730477</v>
      </c>
      <c r="AA48" s="39">
        <f>+AA32-AA47</f>
        <v>-2324122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-438538</v>
      </c>
      <c r="D51" s="48">
        <f t="shared" si="3"/>
        <v>0</v>
      </c>
      <c r="E51" s="49">
        <f t="shared" si="3"/>
        <v>-2324122</v>
      </c>
      <c r="F51" s="50">
        <f t="shared" si="3"/>
        <v>-2324122</v>
      </c>
      <c r="G51" s="50">
        <f t="shared" si="3"/>
        <v>231880</v>
      </c>
      <c r="H51" s="50">
        <f t="shared" si="3"/>
        <v>146862</v>
      </c>
      <c r="I51" s="50">
        <f t="shared" si="3"/>
        <v>184170</v>
      </c>
      <c r="J51" s="50">
        <f t="shared" si="3"/>
        <v>562912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562912</v>
      </c>
      <c r="X51" s="50">
        <f t="shared" si="3"/>
        <v>-581034</v>
      </c>
      <c r="Y51" s="50">
        <f t="shared" si="3"/>
        <v>1143946</v>
      </c>
      <c r="Z51" s="51">
        <f>+IF(X51&lt;&gt;0,+(Y51/X51)*100,0)</f>
        <v>-196.88107752730477</v>
      </c>
      <c r="AA51" s="48">
        <f>SUM(AA48:AA50)</f>
        <v>-2324122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-438538</v>
      </c>
      <c r="D53" s="54">
        <f>+D51-D52</f>
        <v>0</v>
      </c>
      <c r="E53" s="55">
        <f t="shared" si="4"/>
        <v>-2324122</v>
      </c>
      <c r="F53" s="56">
        <f t="shared" si="4"/>
        <v>-2324122</v>
      </c>
      <c r="G53" s="56">
        <f t="shared" si="4"/>
        <v>231880</v>
      </c>
      <c r="H53" s="56">
        <f t="shared" si="4"/>
        <v>146862</v>
      </c>
      <c r="I53" s="56">
        <f t="shared" si="4"/>
        <v>184170</v>
      </c>
      <c r="J53" s="56">
        <f t="shared" si="4"/>
        <v>562912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562912</v>
      </c>
      <c r="X53" s="56">
        <f t="shared" si="4"/>
        <v>-581034</v>
      </c>
      <c r="Y53" s="56">
        <f t="shared" si="4"/>
        <v>1143946</v>
      </c>
      <c r="Z53" s="57">
        <f>+IF(X53&lt;&gt;0,+(Y53/X53)*100,0)</f>
        <v>-196.88107752730477</v>
      </c>
      <c r="AA53" s="54">
        <f>+AA51-AA52</f>
        <v>-2324122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-438538</v>
      </c>
      <c r="D56" s="48">
        <f>SUM(D53:D55)</f>
        <v>0</v>
      </c>
      <c r="E56" s="49">
        <f t="shared" si="5"/>
        <v>-2324122</v>
      </c>
      <c r="F56" s="50">
        <f t="shared" si="5"/>
        <v>-2324122</v>
      </c>
      <c r="G56" s="50">
        <f t="shared" si="5"/>
        <v>231880</v>
      </c>
      <c r="H56" s="50">
        <f t="shared" si="5"/>
        <v>146862</v>
      </c>
      <c r="I56" s="50">
        <f t="shared" si="5"/>
        <v>184170</v>
      </c>
      <c r="J56" s="50">
        <f t="shared" si="5"/>
        <v>562912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562912</v>
      </c>
      <c r="X56" s="50">
        <f t="shared" si="5"/>
        <v>-581034</v>
      </c>
      <c r="Y56" s="50">
        <f t="shared" si="5"/>
        <v>1143946</v>
      </c>
      <c r="Z56" s="51">
        <f>+IF(X56&lt;&gt;0,+(Y56/X56)*100,0)</f>
        <v>-196.88107752730477</v>
      </c>
      <c r="AA56" s="48">
        <f>SUM(AA53:AA55)</f>
        <v>-2324122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-438538</v>
      </c>
      <c r="D59" s="65">
        <f>SUM(D56:D58)</f>
        <v>0</v>
      </c>
      <c r="E59" s="66">
        <f t="shared" si="6"/>
        <v>-2324122</v>
      </c>
      <c r="F59" s="67">
        <f t="shared" si="6"/>
        <v>-2324122</v>
      </c>
      <c r="G59" s="67">
        <f t="shared" si="6"/>
        <v>231880</v>
      </c>
      <c r="H59" s="67">
        <f t="shared" si="6"/>
        <v>146862</v>
      </c>
      <c r="I59" s="67">
        <f t="shared" si="6"/>
        <v>184170</v>
      </c>
      <c r="J59" s="67">
        <f t="shared" si="6"/>
        <v>562912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562912</v>
      </c>
      <c r="X59" s="67">
        <f t="shared" si="6"/>
        <v>-581034</v>
      </c>
      <c r="Y59" s="67">
        <f t="shared" si="6"/>
        <v>1143946</v>
      </c>
      <c r="Z59" s="68">
        <f>+IF(X59&lt;&gt;0,+(Y59/X59)*100,0)</f>
        <v>-196.88107752730477</v>
      </c>
      <c r="AA59" s="65">
        <f>SUM(AA56:AA58)</f>
        <v>-2324122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8041499</v>
      </c>
      <c r="D8" s="20"/>
      <c r="E8" s="21">
        <v>10832260</v>
      </c>
      <c r="F8" s="22">
        <v>10832260</v>
      </c>
      <c r="G8" s="22">
        <v>723062</v>
      </c>
      <c r="H8" s="22">
        <v>707112</v>
      </c>
      <c r="I8" s="22"/>
      <c r="J8" s="22">
        <v>1430174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1430174</v>
      </c>
      <c r="X8" s="22">
        <v>2708067</v>
      </c>
      <c r="Y8" s="22">
        <v>-1277893</v>
      </c>
      <c r="Z8" s="23">
        <v>-47.188381971347084</v>
      </c>
      <c r="AA8" s="20">
        <v>10832260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348125</v>
      </c>
      <c r="D10" s="20"/>
      <c r="E10" s="21">
        <v>410290</v>
      </c>
      <c r="F10" s="22">
        <v>410290</v>
      </c>
      <c r="G10" s="22">
        <v>6847</v>
      </c>
      <c r="H10" s="22">
        <v>9593</v>
      </c>
      <c r="I10" s="22"/>
      <c r="J10" s="22">
        <v>16440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16440</v>
      </c>
      <c r="X10" s="22">
        <v>102573</v>
      </c>
      <c r="Y10" s="22">
        <v>-86133</v>
      </c>
      <c r="Z10" s="23">
        <v>-83.972390395133218</v>
      </c>
      <c r="AA10" s="20">
        <v>410290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4194943</v>
      </c>
      <c r="F13" s="22">
        <v>4194943</v>
      </c>
      <c r="G13" s="22">
        <v>519198</v>
      </c>
      <c r="H13" s="22">
        <v>523919</v>
      </c>
      <c r="I13" s="22"/>
      <c r="J13" s="22">
        <v>1043117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1043117</v>
      </c>
      <c r="X13" s="22">
        <v>1048737</v>
      </c>
      <c r="Y13" s="22">
        <v>-5620</v>
      </c>
      <c r="Z13" s="23">
        <v>-0.53588268555414753</v>
      </c>
      <c r="AA13" s="20">
        <v>4194943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450000</v>
      </c>
      <c r="F25" s="22">
        <v>450000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112500</v>
      </c>
      <c r="Y25" s="22">
        <v>-112500</v>
      </c>
      <c r="Z25" s="23">
        <v>-100</v>
      </c>
      <c r="AA25" s="20">
        <v>450000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8389624</v>
      </c>
      <c r="D32" s="29">
        <f t="shared" ref="D32:Y32" si="0">SUM(D6:D31)</f>
        <v>0</v>
      </c>
      <c r="E32" s="30">
        <f t="shared" si="0"/>
        <v>15887493</v>
      </c>
      <c r="F32" s="31">
        <f t="shared" si="0"/>
        <v>15887493</v>
      </c>
      <c r="G32" s="31">
        <f t="shared" si="0"/>
        <v>1249107</v>
      </c>
      <c r="H32" s="31">
        <f t="shared" si="0"/>
        <v>1240624</v>
      </c>
      <c r="I32" s="31">
        <f t="shared" si="0"/>
        <v>0</v>
      </c>
      <c r="J32" s="31">
        <f t="shared" si="0"/>
        <v>2489731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2489731</v>
      </c>
      <c r="X32" s="31">
        <f t="shared" si="0"/>
        <v>3971877</v>
      </c>
      <c r="Y32" s="31">
        <f t="shared" si="0"/>
        <v>-1482146</v>
      </c>
      <c r="Z32" s="32">
        <f>+IF(X32&lt;&gt;0,+(Y32/X32)*100,0)</f>
        <v>-37.316009534031394</v>
      </c>
      <c r="AA32" s="29">
        <f>SUM(AA6:AA31)</f>
        <v>15887493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3689723</v>
      </c>
      <c r="D34" s="20"/>
      <c r="E34" s="21">
        <v>3533811</v>
      </c>
      <c r="F34" s="22">
        <v>3533811</v>
      </c>
      <c r="G34" s="22">
        <v>220371</v>
      </c>
      <c r="H34" s="22">
        <v>220381</v>
      </c>
      <c r="I34" s="22"/>
      <c r="J34" s="22">
        <v>440752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440752</v>
      </c>
      <c r="X34" s="22">
        <v>883455</v>
      </c>
      <c r="Y34" s="22">
        <v>-442703</v>
      </c>
      <c r="Z34" s="23">
        <v>-50.110418753643373</v>
      </c>
      <c r="AA34" s="20">
        <v>3533811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683675</v>
      </c>
      <c r="D37" s="20"/>
      <c r="E37" s="21">
        <v>750000</v>
      </c>
      <c r="F37" s="22">
        <v>750000</v>
      </c>
      <c r="G37" s="22"/>
      <c r="H37" s="22">
        <v>209393</v>
      </c>
      <c r="I37" s="22"/>
      <c r="J37" s="22">
        <v>209393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209393</v>
      </c>
      <c r="X37" s="22">
        <v>187500</v>
      </c>
      <c r="Y37" s="22">
        <v>21893</v>
      </c>
      <c r="Z37" s="23">
        <v>11.676266666666667</v>
      </c>
      <c r="AA37" s="20">
        <v>750000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10736851</v>
      </c>
      <c r="F38" s="22">
        <v>10736851</v>
      </c>
      <c r="G38" s="22">
        <v>894738</v>
      </c>
      <c r="H38" s="22">
        <v>894738</v>
      </c>
      <c r="I38" s="22"/>
      <c r="J38" s="22">
        <v>1789476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1789476</v>
      </c>
      <c r="X38" s="22">
        <v>2684214</v>
      </c>
      <c r="Y38" s="22">
        <v>-894738</v>
      </c>
      <c r="Z38" s="23">
        <v>-33.333333333333329</v>
      </c>
      <c r="AA38" s="20">
        <v>10736851</v>
      </c>
    </row>
    <row r="39" spans="1:27" x14ac:dyDescent="0.25">
      <c r="A39" s="19" t="s">
        <v>65</v>
      </c>
      <c r="B39" s="15" t="s">
        <v>32</v>
      </c>
      <c r="C39" s="20">
        <v>7472001</v>
      </c>
      <c r="D39" s="20"/>
      <c r="E39" s="21">
        <v>2060574</v>
      </c>
      <c r="F39" s="22">
        <v>2060574</v>
      </c>
      <c r="G39" s="22">
        <v>171714</v>
      </c>
      <c r="H39" s="22">
        <v>171714</v>
      </c>
      <c r="I39" s="22"/>
      <c r="J39" s="22">
        <v>343428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343428</v>
      </c>
      <c r="X39" s="22">
        <v>515142</v>
      </c>
      <c r="Y39" s="22">
        <v>-171714</v>
      </c>
      <c r="Z39" s="23">
        <v>-33.333333333333329</v>
      </c>
      <c r="AA39" s="20">
        <v>2060574</v>
      </c>
    </row>
    <row r="40" spans="1:27" x14ac:dyDescent="0.25">
      <c r="A40" s="19" t="s">
        <v>40</v>
      </c>
      <c r="B40" s="15" t="s">
        <v>32</v>
      </c>
      <c r="C40" s="20">
        <v>483450</v>
      </c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11375580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49600</v>
      </c>
      <c r="D44" s="20"/>
      <c r="E44" s="21">
        <v>33541</v>
      </c>
      <c r="F44" s="22">
        <v>33541</v>
      </c>
      <c r="G44" s="22">
        <v>1566</v>
      </c>
      <c r="H44" s="22">
        <v>1591</v>
      </c>
      <c r="I44" s="22"/>
      <c r="J44" s="22">
        <v>3157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3157</v>
      </c>
      <c r="X44" s="22">
        <v>8388</v>
      </c>
      <c r="Y44" s="22">
        <v>-5231</v>
      </c>
      <c r="Z44" s="23">
        <v>-62.362899380066764</v>
      </c>
      <c r="AA44" s="20">
        <v>33541</v>
      </c>
    </row>
    <row r="45" spans="1:27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23757202</v>
      </c>
      <c r="D47" s="29">
        <f t="shared" ref="D47:Y47" si="1">SUM(D34:D46)</f>
        <v>0</v>
      </c>
      <c r="E47" s="30">
        <f t="shared" si="1"/>
        <v>17114777</v>
      </c>
      <c r="F47" s="31">
        <f t="shared" si="1"/>
        <v>17114777</v>
      </c>
      <c r="G47" s="31">
        <f t="shared" si="1"/>
        <v>1288389</v>
      </c>
      <c r="H47" s="31">
        <f t="shared" si="1"/>
        <v>1497817</v>
      </c>
      <c r="I47" s="31">
        <f t="shared" si="1"/>
        <v>0</v>
      </c>
      <c r="J47" s="31">
        <f t="shared" si="1"/>
        <v>2786206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2786206</v>
      </c>
      <c r="X47" s="31">
        <f t="shared" si="1"/>
        <v>4278699</v>
      </c>
      <c r="Y47" s="31">
        <f t="shared" si="1"/>
        <v>-1492493</v>
      </c>
      <c r="Z47" s="32">
        <f>+IF(X47&lt;&gt;0,+(Y47/X47)*100,0)</f>
        <v>-34.881934905914157</v>
      </c>
      <c r="AA47" s="29">
        <f>SUM(AA34:AA46)</f>
        <v>17114777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-15367578</v>
      </c>
      <c r="D48" s="39">
        <f t="shared" si="2"/>
        <v>0</v>
      </c>
      <c r="E48" s="40">
        <f t="shared" si="2"/>
        <v>-1227284</v>
      </c>
      <c r="F48" s="41">
        <f t="shared" si="2"/>
        <v>-1227284</v>
      </c>
      <c r="G48" s="41">
        <f t="shared" si="2"/>
        <v>-39282</v>
      </c>
      <c r="H48" s="41">
        <f t="shared" si="2"/>
        <v>-257193</v>
      </c>
      <c r="I48" s="41">
        <f t="shared" si="2"/>
        <v>0</v>
      </c>
      <c r="J48" s="41">
        <f t="shared" si="2"/>
        <v>-296475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-296475</v>
      </c>
      <c r="X48" s="41">
        <f t="shared" si="2"/>
        <v>-306822</v>
      </c>
      <c r="Y48" s="41">
        <f t="shared" si="2"/>
        <v>10347</v>
      </c>
      <c r="Z48" s="42">
        <f>+IF(X48&lt;&gt;0,+(Y48/X48)*100,0)</f>
        <v>-3.3723135889864482</v>
      </c>
      <c r="AA48" s="39">
        <f>+AA32-AA47</f>
        <v>-1227284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19515000</v>
      </c>
      <c r="F49" s="22">
        <v>19515000</v>
      </c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>
        <v>4878750</v>
      </c>
      <c r="Y49" s="22">
        <v>-4878750</v>
      </c>
      <c r="Z49" s="23">
        <v>-100</v>
      </c>
      <c r="AA49" s="20">
        <v>19515000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-15367578</v>
      </c>
      <c r="D51" s="48">
        <f t="shared" si="3"/>
        <v>0</v>
      </c>
      <c r="E51" s="49">
        <f t="shared" si="3"/>
        <v>18287716</v>
      </c>
      <c r="F51" s="50">
        <f t="shared" si="3"/>
        <v>18287716</v>
      </c>
      <c r="G51" s="50">
        <f t="shared" si="3"/>
        <v>-39282</v>
      </c>
      <c r="H51" s="50">
        <f t="shared" si="3"/>
        <v>-257193</v>
      </c>
      <c r="I51" s="50">
        <f t="shared" si="3"/>
        <v>0</v>
      </c>
      <c r="J51" s="50">
        <f t="shared" si="3"/>
        <v>-296475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-296475</v>
      </c>
      <c r="X51" s="50">
        <f t="shared" si="3"/>
        <v>4571928</v>
      </c>
      <c r="Y51" s="50">
        <f t="shared" si="3"/>
        <v>-4868403</v>
      </c>
      <c r="Z51" s="51">
        <f>+IF(X51&lt;&gt;0,+(Y51/X51)*100,0)</f>
        <v>-106.48468217347255</v>
      </c>
      <c r="AA51" s="48">
        <f>SUM(AA48:AA50)</f>
        <v>18287716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-15367578</v>
      </c>
      <c r="D53" s="54">
        <f>+D51-D52</f>
        <v>0</v>
      </c>
      <c r="E53" s="55">
        <f t="shared" si="4"/>
        <v>18287716</v>
      </c>
      <c r="F53" s="56">
        <f t="shared" si="4"/>
        <v>18287716</v>
      </c>
      <c r="G53" s="56">
        <f t="shared" si="4"/>
        <v>-39282</v>
      </c>
      <c r="H53" s="56">
        <f t="shared" si="4"/>
        <v>-257193</v>
      </c>
      <c r="I53" s="56">
        <f t="shared" si="4"/>
        <v>0</v>
      </c>
      <c r="J53" s="56">
        <f t="shared" si="4"/>
        <v>-296475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-296475</v>
      </c>
      <c r="X53" s="56">
        <f t="shared" si="4"/>
        <v>4571928</v>
      </c>
      <c r="Y53" s="56">
        <f t="shared" si="4"/>
        <v>-4868403</v>
      </c>
      <c r="Z53" s="57">
        <f>+IF(X53&lt;&gt;0,+(Y53/X53)*100,0)</f>
        <v>-106.48468217347255</v>
      </c>
      <c r="AA53" s="54">
        <f>+AA51-AA52</f>
        <v>18287716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-15367578</v>
      </c>
      <c r="D56" s="48">
        <f>SUM(D53:D55)</f>
        <v>0</v>
      </c>
      <c r="E56" s="49">
        <f t="shared" si="5"/>
        <v>18287716</v>
      </c>
      <c r="F56" s="50">
        <f t="shared" si="5"/>
        <v>18287716</v>
      </c>
      <c r="G56" s="50">
        <f t="shared" si="5"/>
        <v>-39282</v>
      </c>
      <c r="H56" s="50">
        <f t="shared" si="5"/>
        <v>-257193</v>
      </c>
      <c r="I56" s="50">
        <f t="shared" si="5"/>
        <v>0</v>
      </c>
      <c r="J56" s="50">
        <f t="shared" si="5"/>
        <v>-296475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-296475</v>
      </c>
      <c r="X56" s="50">
        <f t="shared" si="5"/>
        <v>4571928</v>
      </c>
      <c r="Y56" s="50">
        <f t="shared" si="5"/>
        <v>-4868403</v>
      </c>
      <c r="Z56" s="51">
        <f>+IF(X56&lt;&gt;0,+(Y56/X56)*100,0)</f>
        <v>-106.48468217347255</v>
      </c>
      <c r="AA56" s="48">
        <f>SUM(AA53:AA55)</f>
        <v>18287716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-15367578</v>
      </c>
      <c r="D59" s="65">
        <f>SUM(D56:D58)</f>
        <v>0</v>
      </c>
      <c r="E59" s="66">
        <f t="shared" si="6"/>
        <v>18287716</v>
      </c>
      <c r="F59" s="67">
        <f t="shared" si="6"/>
        <v>18287716</v>
      </c>
      <c r="G59" s="67">
        <f t="shared" si="6"/>
        <v>-39282</v>
      </c>
      <c r="H59" s="67">
        <f t="shared" si="6"/>
        <v>-257193</v>
      </c>
      <c r="I59" s="67">
        <f t="shared" si="6"/>
        <v>0</v>
      </c>
      <c r="J59" s="67">
        <f t="shared" si="6"/>
        <v>-296475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-296475</v>
      </c>
      <c r="X59" s="67">
        <f t="shared" si="6"/>
        <v>4571928</v>
      </c>
      <c r="Y59" s="67">
        <f t="shared" si="6"/>
        <v>-4868403</v>
      </c>
      <c r="Z59" s="68">
        <f>+IF(X59&lt;&gt;0,+(Y59/X59)*100,0)</f>
        <v>-106.48468217347255</v>
      </c>
      <c r="AA59" s="65">
        <f>SUM(AA56:AA58)</f>
        <v>18287716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19618414</v>
      </c>
      <c r="D8" s="20"/>
      <c r="E8" s="21">
        <v>15538754</v>
      </c>
      <c r="F8" s="22">
        <v>15538754</v>
      </c>
      <c r="G8" s="22">
        <v>1746097</v>
      </c>
      <c r="H8" s="22">
        <v>1734421</v>
      </c>
      <c r="I8" s="22">
        <v>1734527</v>
      </c>
      <c r="J8" s="22">
        <v>5215045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5215045</v>
      </c>
      <c r="X8" s="22">
        <v>3884688</v>
      </c>
      <c r="Y8" s="22">
        <v>1330357</v>
      </c>
      <c r="Z8" s="23">
        <v>34.246173695287759</v>
      </c>
      <c r="AA8" s="20">
        <v>15538754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15000353</v>
      </c>
      <c r="D13" s="20"/>
      <c r="E13" s="21">
        <v>14414242</v>
      </c>
      <c r="F13" s="22">
        <v>14414242</v>
      </c>
      <c r="G13" s="22">
        <v>1484557</v>
      </c>
      <c r="H13" s="22">
        <v>1499105</v>
      </c>
      <c r="I13" s="22">
        <v>1512843</v>
      </c>
      <c r="J13" s="22">
        <v>4496505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4496505</v>
      </c>
      <c r="X13" s="22">
        <v>3603561</v>
      </c>
      <c r="Y13" s="22">
        <v>892944</v>
      </c>
      <c r="Z13" s="23">
        <v>24.779488955508178</v>
      </c>
      <c r="AA13" s="20">
        <v>14414242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34618767</v>
      </c>
      <c r="D32" s="29">
        <f t="shared" ref="D32:Y32" si="0">SUM(D6:D31)</f>
        <v>0</v>
      </c>
      <c r="E32" s="30">
        <f t="shared" si="0"/>
        <v>29952996</v>
      </c>
      <c r="F32" s="31">
        <f t="shared" si="0"/>
        <v>29952996</v>
      </c>
      <c r="G32" s="31">
        <f t="shared" si="0"/>
        <v>3230654</v>
      </c>
      <c r="H32" s="31">
        <f t="shared" si="0"/>
        <v>3233526</v>
      </c>
      <c r="I32" s="31">
        <f t="shared" si="0"/>
        <v>3247370</v>
      </c>
      <c r="J32" s="31">
        <f t="shared" si="0"/>
        <v>9711550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9711550</v>
      </c>
      <c r="X32" s="31">
        <f t="shared" si="0"/>
        <v>7488249</v>
      </c>
      <c r="Y32" s="31">
        <f t="shared" si="0"/>
        <v>2223301</v>
      </c>
      <c r="Z32" s="32">
        <f>+IF(X32&lt;&gt;0,+(Y32/X32)*100,0)</f>
        <v>29.690532459591019</v>
      </c>
      <c r="AA32" s="29">
        <f>SUM(AA6:AA31)</f>
        <v>29952996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11058533</v>
      </c>
      <c r="D34" s="20"/>
      <c r="E34" s="21">
        <v>13206921</v>
      </c>
      <c r="F34" s="22">
        <v>13206921</v>
      </c>
      <c r="G34" s="22">
        <v>1013635</v>
      </c>
      <c r="H34" s="22">
        <v>977249</v>
      </c>
      <c r="I34" s="22">
        <v>904170</v>
      </c>
      <c r="J34" s="22">
        <v>2895054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2895054</v>
      </c>
      <c r="X34" s="22">
        <v>3301731</v>
      </c>
      <c r="Y34" s="22">
        <v>-406677</v>
      </c>
      <c r="Z34" s="23">
        <v>-12.317084583813763</v>
      </c>
      <c r="AA34" s="20">
        <v>13206921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8306014</v>
      </c>
      <c r="D37" s="20"/>
      <c r="E37" s="21">
        <v>5000000</v>
      </c>
      <c r="F37" s="22">
        <v>5000000</v>
      </c>
      <c r="G37" s="22">
        <v>23400</v>
      </c>
      <c r="H37" s="22">
        <v>1905878</v>
      </c>
      <c r="I37" s="22">
        <v>1547219</v>
      </c>
      <c r="J37" s="22">
        <v>3476497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3476497</v>
      </c>
      <c r="X37" s="22">
        <v>1250001</v>
      </c>
      <c r="Y37" s="22">
        <v>2226496</v>
      </c>
      <c r="Z37" s="23">
        <v>178.11953750436999</v>
      </c>
      <c r="AA37" s="20">
        <v>5000000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>
        <v>5166636</v>
      </c>
      <c r="F38" s="22">
        <v>5166636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1291659</v>
      </c>
      <c r="Y38" s="22">
        <v>-1291659</v>
      </c>
      <c r="Z38" s="23">
        <v>-100</v>
      </c>
      <c r="AA38" s="20">
        <v>5166636</v>
      </c>
    </row>
    <row r="39" spans="1:27" x14ac:dyDescent="0.25">
      <c r="A39" s="19" t="s">
        <v>65</v>
      </c>
      <c r="B39" s="15" t="s">
        <v>32</v>
      </c>
      <c r="C39" s="20">
        <v>13924476</v>
      </c>
      <c r="D39" s="20"/>
      <c r="E39" s="21">
        <v>15190337</v>
      </c>
      <c r="F39" s="22">
        <v>15190337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3797583</v>
      </c>
      <c r="Y39" s="22">
        <v>-3797583</v>
      </c>
      <c r="Z39" s="23">
        <v>-100</v>
      </c>
      <c r="AA39" s="20">
        <v>15190337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59722</v>
      </c>
      <c r="D41" s="20"/>
      <c r="E41" s="21">
        <v>60000</v>
      </c>
      <c r="F41" s="22">
        <v>60000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15000</v>
      </c>
      <c r="Y41" s="22">
        <v>-15000</v>
      </c>
      <c r="Z41" s="23">
        <v>-100</v>
      </c>
      <c r="AA41" s="20">
        <v>60000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271929</v>
      </c>
      <c r="F43" s="22">
        <v>271929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>
        <v>67983</v>
      </c>
      <c r="Y43" s="22">
        <v>-67983</v>
      </c>
      <c r="Z43" s="23">
        <v>-100</v>
      </c>
      <c r="AA43" s="20">
        <v>271929</v>
      </c>
    </row>
    <row r="44" spans="1:27" x14ac:dyDescent="0.25">
      <c r="A44" s="19" t="s">
        <v>69</v>
      </c>
      <c r="B44" s="15" t="s">
        <v>32</v>
      </c>
      <c r="C44" s="20">
        <v>85923</v>
      </c>
      <c r="D44" s="20"/>
      <c r="E44" s="21">
        <v>412860</v>
      </c>
      <c r="F44" s="22">
        <v>412860</v>
      </c>
      <c r="G44" s="22">
        <v>7993</v>
      </c>
      <c r="H44" s="22">
        <v>81153</v>
      </c>
      <c r="I44" s="22">
        <v>36660</v>
      </c>
      <c r="J44" s="22">
        <v>125806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125806</v>
      </c>
      <c r="X44" s="22">
        <v>103215</v>
      </c>
      <c r="Y44" s="22">
        <v>22591</v>
      </c>
      <c r="Z44" s="23">
        <v>21.887322579082497</v>
      </c>
      <c r="AA44" s="20">
        <v>412860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33434668</v>
      </c>
      <c r="D47" s="29">
        <f t="shared" ref="D47:Y47" si="1">SUM(D34:D46)</f>
        <v>0</v>
      </c>
      <c r="E47" s="30">
        <f t="shared" si="1"/>
        <v>39308683</v>
      </c>
      <c r="F47" s="31">
        <f t="shared" si="1"/>
        <v>39308683</v>
      </c>
      <c r="G47" s="31">
        <f t="shared" si="1"/>
        <v>1045028</v>
      </c>
      <c r="H47" s="31">
        <f t="shared" si="1"/>
        <v>2964280</v>
      </c>
      <c r="I47" s="31">
        <f t="shared" si="1"/>
        <v>2488049</v>
      </c>
      <c r="J47" s="31">
        <f t="shared" si="1"/>
        <v>6497357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6497357</v>
      </c>
      <c r="X47" s="31">
        <f t="shared" si="1"/>
        <v>9827172</v>
      </c>
      <c r="Y47" s="31">
        <f t="shared" si="1"/>
        <v>-3329815</v>
      </c>
      <c r="Z47" s="32">
        <f>+IF(X47&lt;&gt;0,+(Y47/X47)*100,0)</f>
        <v>-33.883756181330703</v>
      </c>
      <c r="AA47" s="29">
        <f>SUM(AA34:AA46)</f>
        <v>39308683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1184099</v>
      </c>
      <c r="D48" s="39">
        <f t="shared" si="2"/>
        <v>0</v>
      </c>
      <c r="E48" s="40">
        <f t="shared" si="2"/>
        <v>-9355687</v>
      </c>
      <c r="F48" s="41">
        <f t="shared" si="2"/>
        <v>-9355687</v>
      </c>
      <c r="G48" s="41">
        <f t="shared" si="2"/>
        <v>2185626</v>
      </c>
      <c r="H48" s="41">
        <f t="shared" si="2"/>
        <v>269246</v>
      </c>
      <c r="I48" s="41">
        <f t="shared" si="2"/>
        <v>759321</v>
      </c>
      <c r="J48" s="41">
        <f t="shared" si="2"/>
        <v>3214193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3214193</v>
      </c>
      <c r="X48" s="41">
        <f t="shared" si="2"/>
        <v>-2338923</v>
      </c>
      <c r="Y48" s="41">
        <f t="shared" si="2"/>
        <v>5553116</v>
      </c>
      <c r="Z48" s="42">
        <f>+IF(X48&lt;&gt;0,+(Y48/X48)*100,0)</f>
        <v>-237.42192453535239</v>
      </c>
      <c r="AA48" s="39">
        <f>+AA32-AA47</f>
        <v>-9355687</v>
      </c>
    </row>
    <row r="49" spans="1:27" x14ac:dyDescent="0.25">
      <c r="A49" s="43" t="s">
        <v>74</v>
      </c>
      <c r="B49" s="15" t="s">
        <v>32</v>
      </c>
      <c r="C49" s="20">
        <v>7000000</v>
      </c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8184099</v>
      </c>
      <c r="D51" s="48">
        <f t="shared" si="3"/>
        <v>0</v>
      </c>
      <c r="E51" s="49">
        <f t="shared" si="3"/>
        <v>-9355687</v>
      </c>
      <c r="F51" s="50">
        <f t="shared" si="3"/>
        <v>-9355687</v>
      </c>
      <c r="G51" s="50">
        <f t="shared" si="3"/>
        <v>2185626</v>
      </c>
      <c r="H51" s="50">
        <f t="shared" si="3"/>
        <v>269246</v>
      </c>
      <c r="I51" s="50">
        <f t="shared" si="3"/>
        <v>759321</v>
      </c>
      <c r="J51" s="50">
        <f t="shared" si="3"/>
        <v>3214193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3214193</v>
      </c>
      <c r="X51" s="50">
        <f t="shared" si="3"/>
        <v>-2338923</v>
      </c>
      <c r="Y51" s="50">
        <f t="shared" si="3"/>
        <v>5553116</v>
      </c>
      <c r="Z51" s="51">
        <f>+IF(X51&lt;&gt;0,+(Y51/X51)*100,0)</f>
        <v>-237.42192453535239</v>
      </c>
      <c r="AA51" s="48">
        <f>SUM(AA48:AA50)</f>
        <v>-9355687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8184099</v>
      </c>
      <c r="D53" s="54">
        <f>+D51-D52</f>
        <v>0</v>
      </c>
      <c r="E53" s="55">
        <f t="shared" si="4"/>
        <v>-9355687</v>
      </c>
      <c r="F53" s="56">
        <f t="shared" si="4"/>
        <v>-9355687</v>
      </c>
      <c r="G53" s="56">
        <f t="shared" si="4"/>
        <v>2185626</v>
      </c>
      <c r="H53" s="56">
        <f t="shared" si="4"/>
        <v>269246</v>
      </c>
      <c r="I53" s="56">
        <f t="shared" si="4"/>
        <v>759321</v>
      </c>
      <c r="J53" s="56">
        <f t="shared" si="4"/>
        <v>3214193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3214193</v>
      </c>
      <c r="X53" s="56">
        <f t="shared" si="4"/>
        <v>-2338923</v>
      </c>
      <c r="Y53" s="56">
        <f t="shared" si="4"/>
        <v>5553116</v>
      </c>
      <c r="Z53" s="57">
        <f>+IF(X53&lt;&gt;0,+(Y53/X53)*100,0)</f>
        <v>-237.42192453535239</v>
      </c>
      <c r="AA53" s="54">
        <f>+AA51-AA52</f>
        <v>-9355687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8184099</v>
      </c>
      <c r="D56" s="48">
        <f>SUM(D53:D55)</f>
        <v>0</v>
      </c>
      <c r="E56" s="49">
        <f t="shared" si="5"/>
        <v>-9355687</v>
      </c>
      <c r="F56" s="50">
        <f t="shared" si="5"/>
        <v>-9355687</v>
      </c>
      <c r="G56" s="50">
        <f t="shared" si="5"/>
        <v>2185626</v>
      </c>
      <c r="H56" s="50">
        <f t="shared" si="5"/>
        <v>269246</v>
      </c>
      <c r="I56" s="50">
        <f t="shared" si="5"/>
        <v>759321</v>
      </c>
      <c r="J56" s="50">
        <f t="shared" si="5"/>
        <v>3214193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3214193</v>
      </c>
      <c r="X56" s="50">
        <f t="shared" si="5"/>
        <v>-2338923</v>
      </c>
      <c r="Y56" s="50">
        <f t="shared" si="5"/>
        <v>5553116</v>
      </c>
      <c r="Z56" s="51">
        <f>+IF(X56&lt;&gt;0,+(Y56/X56)*100,0)</f>
        <v>-237.42192453535239</v>
      </c>
      <c r="AA56" s="48">
        <f>SUM(AA53:AA55)</f>
        <v>-9355687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8184099</v>
      </c>
      <c r="D59" s="65">
        <f>SUM(D56:D58)</f>
        <v>0</v>
      </c>
      <c r="E59" s="66">
        <f t="shared" si="6"/>
        <v>-9355687</v>
      </c>
      <c r="F59" s="67">
        <f t="shared" si="6"/>
        <v>-9355687</v>
      </c>
      <c r="G59" s="67">
        <f t="shared" si="6"/>
        <v>2185626</v>
      </c>
      <c r="H59" s="67">
        <f t="shared" si="6"/>
        <v>269246</v>
      </c>
      <c r="I59" s="67">
        <f t="shared" si="6"/>
        <v>759321</v>
      </c>
      <c r="J59" s="67">
        <f t="shared" si="6"/>
        <v>3214193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3214193</v>
      </c>
      <c r="X59" s="67">
        <f t="shared" si="6"/>
        <v>-2338923</v>
      </c>
      <c r="Y59" s="67">
        <f t="shared" si="6"/>
        <v>5553116</v>
      </c>
      <c r="Z59" s="68">
        <f>+IF(X59&lt;&gt;0,+(Y59/X59)*100,0)</f>
        <v>-237.42192453535239</v>
      </c>
      <c r="AA59" s="65">
        <f>SUM(AA56:AA58)</f>
        <v>-9355687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-3485</v>
      </c>
      <c r="D7" s="20"/>
      <c r="E7" s="21">
        <v>-3603</v>
      </c>
      <c r="F7" s="22">
        <v>-3603</v>
      </c>
      <c r="G7" s="22">
        <v>-295</v>
      </c>
      <c r="H7" s="22"/>
      <c r="I7" s="22"/>
      <c r="J7" s="22">
        <v>-295</v>
      </c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>
        <v>-295</v>
      </c>
      <c r="X7" s="22">
        <v>-900</v>
      </c>
      <c r="Y7" s="22">
        <v>605</v>
      </c>
      <c r="Z7" s="23">
        <v>-67.222222222222229</v>
      </c>
      <c r="AA7" s="20">
        <v>-3603</v>
      </c>
    </row>
    <row r="8" spans="1:27" x14ac:dyDescent="0.25">
      <c r="A8" s="19" t="s">
        <v>36</v>
      </c>
      <c r="B8" s="15" t="s">
        <v>32</v>
      </c>
      <c r="C8" s="20">
        <v>353058079</v>
      </c>
      <c r="D8" s="20"/>
      <c r="E8" s="21">
        <v>399085257</v>
      </c>
      <c r="F8" s="22">
        <v>399085257</v>
      </c>
      <c r="G8" s="22">
        <v>23158115</v>
      </c>
      <c r="H8" s="22">
        <v>33967747</v>
      </c>
      <c r="I8" s="22">
        <v>30936178</v>
      </c>
      <c r="J8" s="22">
        <v>88062040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88062040</v>
      </c>
      <c r="X8" s="22">
        <v>102161804</v>
      </c>
      <c r="Y8" s="22">
        <v>-14099764</v>
      </c>
      <c r="Z8" s="23">
        <v>-13.801404681538317</v>
      </c>
      <c r="AA8" s="20">
        <v>399085257</v>
      </c>
    </row>
    <row r="9" spans="1:27" x14ac:dyDescent="0.25">
      <c r="A9" s="19" t="s">
        <v>37</v>
      </c>
      <c r="B9" s="15" t="s">
        <v>32</v>
      </c>
      <c r="C9" s="20">
        <v>117044</v>
      </c>
      <c r="D9" s="20"/>
      <c r="E9" s="21">
        <v>101666</v>
      </c>
      <c r="F9" s="22">
        <v>101666</v>
      </c>
      <c r="G9" s="22">
        <v>9109</v>
      </c>
      <c r="H9" s="22">
        <v>12794</v>
      </c>
      <c r="I9" s="22">
        <v>86070</v>
      </c>
      <c r="J9" s="22">
        <v>107973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>
        <v>107973</v>
      </c>
      <c r="X9" s="22">
        <v>25416</v>
      </c>
      <c r="Y9" s="22">
        <v>82557</v>
      </c>
      <c r="Z9" s="23">
        <v>324.82294617563741</v>
      </c>
      <c r="AA9" s="20">
        <v>101666</v>
      </c>
    </row>
    <row r="10" spans="1:27" x14ac:dyDescent="0.25">
      <c r="A10" s="19" t="s">
        <v>38</v>
      </c>
      <c r="B10" s="15" t="s">
        <v>32</v>
      </c>
      <c r="C10" s="20">
        <v>500551</v>
      </c>
      <c r="D10" s="20"/>
      <c r="E10" s="21">
        <v>618274</v>
      </c>
      <c r="F10" s="22">
        <v>618274</v>
      </c>
      <c r="G10" s="22">
        <v>18971</v>
      </c>
      <c r="H10" s="22">
        <v>34769</v>
      </c>
      <c r="I10" s="22">
        <v>30389</v>
      </c>
      <c r="J10" s="22">
        <v>84129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84129</v>
      </c>
      <c r="X10" s="22">
        <v>145140</v>
      </c>
      <c r="Y10" s="22">
        <v>-61011</v>
      </c>
      <c r="Z10" s="23">
        <v>-42.035965274906992</v>
      </c>
      <c r="AA10" s="20">
        <v>618274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43377063</v>
      </c>
      <c r="D13" s="20"/>
      <c r="E13" s="21">
        <v>52750882</v>
      </c>
      <c r="F13" s="22">
        <v>52750882</v>
      </c>
      <c r="G13" s="22">
        <v>4853541</v>
      </c>
      <c r="H13" s="22">
        <v>5805674</v>
      </c>
      <c r="I13" s="22">
        <v>5503988</v>
      </c>
      <c r="J13" s="22">
        <v>16163203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16163203</v>
      </c>
      <c r="X13" s="22">
        <v>13187732</v>
      </c>
      <c r="Y13" s="22">
        <v>2975471</v>
      </c>
      <c r="Z13" s="23">
        <v>22.562416342703962</v>
      </c>
      <c r="AA13" s="20">
        <v>52750882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21840</v>
      </c>
      <c r="D19" s="20"/>
      <c r="E19" s="21">
        <v>1</v>
      </c>
      <c r="F19" s="22">
        <v>1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>
        <v>1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>
        <v>1</v>
      </c>
      <c r="F23" s="22">
        <v>1</v>
      </c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>
        <v>1</v>
      </c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106887624</v>
      </c>
      <c r="D25" s="20"/>
      <c r="E25" s="21">
        <v>126011170</v>
      </c>
      <c r="F25" s="22">
        <v>126011170</v>
      </c>
      <c r="G25" s="22">
        <v>11039681</v>
      </c>
      <c r="H25" s="22">
        <v>-469732</v>
      </c>
      <c r="I25" s="22">
        <v>-240299</v>
      </c>
      <c r="J25" s="22">
        <v>10329650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>
        <v>10329650</v>
      </c>
      <c r="X25" s="22">
        <v>31502799</v>
      </c>
      <c r="Y25" s="22">
        <v>-21173149</v>
      </c>
      <c r="Z25" s="23">
        <v>-67.210373909950036</v>
      </c>
      <c r="AA25" s="20">
        <v>126011170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3596848</v>
      </c>
      <c r="D28" s="20"/>
      <c r="E28" s="21">
        <v>5641581</v>
      </c>
      <c r="F28" s="22">
        <v>5641581</v>
      </c>
      <c r="G28" s="22">
        <v>390005</v>
      </c>
      <c r="H28" s="22">
        <v>362802</v>
      </c>
      <c r="I28" s="22">
        <v>359719</v>
      </c>
      <c r="J28" s="22">
        <v>1112526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>
        <v>1112526</v>
      </c>
      <c r="X28" s="22">
        <v>1410396</v>
      </c>
      <c r="Y28" s="22">
        <v>-297870</v>
      </c>
      <c r="Z28" s="23">
        <v>-21.119600452638835</v>
      </c>
      <c r="AA28" s="20">
        <v>5641581</v>
      </c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507555564</v>
      </c>
      <c r="D32" s="29">
        <f t="shared" ref="D32:Y32" si="0">SUM(D6:D31)</f>
        <v>0</v>
      </c>
      <c r="E32" s="30">
        <f t="shared" si="0"/>
        <v>584205229</v>
      </c>
      <c r="F32" s="31">
        <f t="shared" si="0"/>
        <v>584205229</v>
      </c>
      <c r="G32" s="31">
        <f t="shared" si="0"/>
        <v>39469127</v>
      </c>
      <c r="H32" s="31">
        <f t="shared" si="0"/>
        <v>39714054</v>
      </c>
      <c r="I32" s="31">
        <f t="shared" si="0"/>
        <v>36676045</v>
      </c>
      <c r="J32" s="31">
        <f t="shared" si="0"/>
        <v>115859226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115859226</v>
      </c>
      <c r="X32" s="31">
        <f t="shared" si="0"/>
        <v>148432387</v>
      </c>
      <c r="Y32" s="31">
        <f t="shared" si="0"/>
        <v>-32573161</v>
      </c>
      <c r="Z32" s="32">
        <f>+IF(X32&lt;&gt;0,+(Y32/X32)*100,0)</f>
        <v>-21.944780150978776</v>
      </c>
      <c r="AA32" s="29">
        <f>SUM(AA6:AA31)</f>
        <v>584205229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185793069</v>
      </c>
      <c r="D34" s="20"/>
      <c r="E34" s="21">
        <v>218719338</v>
      </c>
      <c r="F34" s="22">
        <v>218719338</v>
      </c>
      <c r="G34" s="22">
        <v>8448878</v>
      </c>
      <c r="H34" s="22">
        <v>23316450</v>
      </c>
      <c r="I34" s="22">
        <v>16280289</v>
      </c>
      <c r="J34" s="22">
        <v>48045617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>
        <v>48045617</v>
      </c>
      <c r="X34" s="22">
        <v>54482847</v>
      </c>
      <c r="Y34" s="22">
        <v>-6437230</v>
      </c>
      <c r="Z34" s="23">
        <v>-11.815149821374057</v>
      </c>
      <c r="AA34" s="20">
        <v>218719338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36197451</v>
      </c>
      <c r="D37" s="20"/>
      <c r="E37" s="21">
        <v>44027138</v>
      </c>
      <c r="F37" s="22">
        <v>44027138</v>
      </c>
      <c r="G37" s="22">
        <v>763981</v>
      </c>
      <c r="H37" s="22">
        <v>4071737</v>
      </c>
      <c r="I37" s="22">
        <v>3816846</v>
      </c>
      <c r="J37" s="22">
        <v>8652564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>
        <v>8652564</v>
      </c>
      <c r="X37" s="22">
        <v>10706818</v>
      </c>
      <c r="Y37" s="22">
        <v>-2054254</v>
      </c>
      <c r="Z37" s="23">
        <v>-19.186410005288216</v>
      </c>
      <c r="AA37" s="20">
        <v>44027138</v>
      </c>
    </row>
    <row r="38" spans="1:27" x14ac:dyDescent="0.25">
      <c r="A38" s="19" t="s">
        <v>64</v>
      </c>
      <c r="B38" s="15" t="s">
        <v>32</v>
      </c>
      <c r="C38" s="20">
        <v>82916478</v>
      </c>
      <c r="D38" s="20"/>
      <c r="E38" s="21">
        <v>41185068</v>
      </c>
      <c r="F38" s="22">
        <v>41185068</v>
      </c>
      <c r="G38" s="22">
        <v>894738</v>
      </c>
      <c r="H38" s="22">
        <v>3769738</v>
      </c>
      <c r="I38" s="22"/>
      <c r="J38" s="22">
        <v>4664476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4664476</v>
      </c>
      <c r="X38" s="22">
        <v>10296282</v>
      </c>
      <c r="Y38" s="22">
        <v>-5631806</v>
      </c>
      <c r="Z38" s="23">
        <v>-54.697472349727796</v>
      </c>
      <c r="AA38" s="20">
        <v>41185068</v>
      </c>
    </row>
    <row r="39" spans="1:27" x14ac:dyDescent="0.25">
      <c r="A39" s="19" t="s">
        <v>65</v>
      </c>
      <c r="B39" s="15" t="s">
        <v>32</v>
      </c>
      <c r="C39" s="20">
        <v>78385071</v>
      </c>
      <c r="D39" s="20"/>
      <c r="E39" s="21">
        <v>88874215</v>
      </c>
      <c r="F39" s="22">
        <v>88874215</v>
      </c>
      <c r="G39" s="22">
        <v>593091</v>
      </c>
      <c r="H39" s="22">
        <v>593091</v>
      </c>
      <c r="I39" s="22">
        <v>911496</v>
      </c>
      <c r="J39" s="22">
        <v>2097678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2097678</v>
      </c>
      <c r="X39" s="22">
        <v>22218578</v>
      </c>
      <c r="Y39" s="22">
        <v>-20120900</v>
      </c>
      <c r="Z39" s="23">
        <v>-90.558900754134669</v>
      </c>
      <c r="AA39" s="20">
        <v>88874215</v>
      </c>
    </row>
    <row r="40" spans="1:27" x14ac:dyDescent="0.25">
      <c r="A40" s="19" t="s">
        <v>40</v>
      </c>
      <c r="B40" s="15" t="s">
        <v>32</v>
      </c>
      <c r="C40" s="20">
        <v>3010442</v>
      </c>
      <c r="D40" s="20"/>
      <c r="E40" s="21">
        <v>2330483</v>
      </c>
      <c r="F40" s="22">
        <v>2330483</v>
      </c>
      <c r="G40" s="22">
        <v>324</v>
      </c>
      <c r="H40" s="22">
        <v>318</v>
      </c>
      <c r="I40" s="22">
        <v>19488</v>
      </c>
      <c r="J40" s="22">
        <v>20130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20130</v>
      </c>
      <c r="X40" s="22">
        <v>582624</v>
      </c>
      <c r="Y40" s="22">
        <v>-562494</v>
      </c>
      <c r="Z40" s="23">
        <v>-96.544941506014169</v>
      </c>
      <c r="AA40" s="20">
        <v>2330483</v>
      </c>
    </row>
    <row r="41" spans="1:27" x14ac:dyDescent="0.25">
      <c r="A41" s="19" t="s">
        <v>66</v>
      </c>
      <c r="B41" s="15" t="s">
        <v>32</v>
      </c>
      <c r="C41" s="20">
        <v>19277489</v>
      </c>
      <c r="D41" s="20"/>
      <c r="E41" s="21">
        <v>16202950</v>
      </c>
      <c r="F41" s="22">
        <v>16202950</v>
      </c>
      <c r="G41" s="22">
        <v>158144</v>
      </c>
      <c r="H41" s="22">
        <v>342441</v>
      </c>
      <c r="I41" s="22">
        <v>304489</v>
      </c>
      <c r="J41" s="22">
        <v>805074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805074</v>
      </c>
      <c r="X41" s="22">
        <v>3810760</v>
      </c>
      <c r="Y41" s="22">
        <v>-3005686</v>
      </c>
      <c r="Z41" s="23">
        <v>-78.87366299635768</v>
      </c>
      <c r="AA41" s="20">
        <v>16202950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5221204</v>
      </c>
      <c r="D43" s="20"/>
      <c r="E43" s="21">
        <v>18146195</v>
      </c>
      <c r="F43" s="22">
        <v>18146195</v>
      </c>
      <c r="G43" s="22">
        <v>4362</v>
      </c>
      <c r="H43" s="22">
        <v>510960</v>
      </c>
      <c r="I43" s="22">
        <v>112518</v>
      </c>
      <c r="J43" s="22">
        <v>627840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>
        <v>627840</v>
      </c>
      <c r="X43" s="22">
        <v>4536556</v>
      </c>
      <c r="Y43" s="22">
        <v>-3908716</v>
      </c>
      <c r="Z43" s="23">
        <v>-86.160426543836337</v>
      </c>
      <c r="AA43" s="20">
        <v>18146195</v>
      </c>
    </row>
    <row r="44" spans="1:27" x14ac:dyDescent="0.25">
      <c r="A44" s="19" t="s">
        <v>69</v>
      </c>
      <c r="B44" s="15" t="s">
        <v>32</v>
      </c>
      <c r="C44" s="20">
        <v>15843820</v>
      </c>
      <c r="D44" s="20"/>
      <c r="E44" s="21">
        <v>19734914</v>
      </c>
      <c r="F44" s="22">
        <v>19734914</v>
      </c>
      <c r="G44" s="22">
        <v>502583</v>
      </c>
      <c r="H44" s="22">
        <v>1366560</v>
      </c>
      <c r="I44" s="22">
        <v>1004319</v>
      </c>
      <c r="J44" s="22">
        <v>2873462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2873462</v>
      </c>
      <c r="X44" s="22">
        <v>4456340</v>
      </c>
      <c r="Y44" s="22">
        <v>-1582878</v>
      </c>
      <c r="Z44" s="23">
        <v>-35.519686558925038</v>
      </c>
      <c r="AA44" s="20">
        <v>19734914</v>
      </c>
    </row>
    <row r="45" spans="1:27" x14ac:dyDescent="0.25">
      <c r="A45" s="19" t="s">
        <v>70</v>
      </c>
      <c r="B45" s="15" t="s">
        <v>32</v>
      </c>
      <c r="C45" s="20">
        <v>3173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426648197</v>
      </c>
      <c r="D47" s="29">
        <f t="shared" ref="D47:Y47" si="1">SUM(D34:D46)</f>
        <v>0</v>
      </c>
      <c r="E47" s="30">
        <f t="shared" si="1"/>
        <v>449220301</v>
      </c>
      <c r="F47" s="31">
        <f t="shared" si="1"/>
        <v>449220301</v>
      </c>
      <c r="G47" s="31">
        <f t="shared" si="1"/>
        <v>11366101</v>
      </c>
      <c r="H47" s="31">
        <f t="shared" si="1"/>
        <v>33971295</v>
      </c>
      <c r="I47" s="31">
        <f t="shared" si="1"/>
        <v>22449445</v>
      </c>
      <c r="J47" s="31">
        <f t="shared" si="1"/>
        <v>67786841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67786841</v>
      </c>
      <c r="X47" s="31">
        <f t="shared" si="1"/>
        <v>111090805</v>
      </c>
      <c r="Y47" s="31">
        <f t="shared" si="1"/>
        <v>-43303964</v>
      </c>
      <c r="Z47" s="32">
        <f>+IF(X47&lt;&gt;0,+(Y47/X47)*100,0)</f>
        <v>-38.980691516278057</v>
      </c>
      <c r="AA47" s="29">
        <f>SUM(AA34:AA46)</f>
        <v>449220301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80907367</v>
      </c>
      <c r="D48" s="39">
        <f t="shared" si="2"/>
        <v>0</v>
      </c>
      <c r="E48" s="40">
        <f t="shared" si="2"/>
        <v>134984928</v>
      </c>
      <c r="F48" s="41">
        <f t="shared" si="2"/>
        <v>134984928</v>
      </c>
      <c r="G48" s="41">
        <f t="shared" si="2"/>
        <v>28103026</v>
      </c>
      <c r="H48" s="41">
        <f t="shared" si="2"/>
        <v>5742759</v>
      </c>
      <c r="I48" s="41">
        <f t="shared" si="2"/>
        <v>14226600</v>
      </c>
      <c r="J48" s="41">
        <f t="shared" si="2"/>
        <v>48072385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48072385</v>
      </c>
      <c r="X48" s="41">
        <f t="shared" si="2"/>
        <v>37341582</v>
      </c>
      <c r="Y48" s="41">
        <f t="shared" si="2"/>
        <v>10730803</v>
      </c>
      <c r="Z48" s="42">
        <f>+IF(X48&lt;&gt;0,+(Y48/X48)*100,0)</f>
        <v>28.736873011968267</v>
      </c>
      <c r="AA48" s="39">
        <f>+AA32-AA47</f>
        <v>134984928</v>
      </c>
    </row>
    <row r="49" spans="1:27" x14ac:dyDescent="0.25">
      <c r="A49" s="43" t="s">
        <v>74</v>
      </c>
      <c r="B49" s="15" t="s">
        <v>32</v>
      </c>
      <c r="C49" s="20">
        <v>116035883</v>
      </c>
      <c r="D49" s="20"/>
      <c r="E49" s="21">
        <v>167141131</v>
      </c>
      <c r="F49" s="22">
        <v>167141131</v>
      </c>
      <c r="G49" s="22">
        <v>1326703</v>
      </c>
      <c r="H49" s="22"/>
      <c r="I49" s="22">
        <v>7703000</v>
      </c>
      <c r="J49" s="22">
        <v>9029703</v>
      </c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>
        <v>9029703</v>
      </c>
      <c r="X49" s="22">
        <v>41785286</v>
      </c>
      <c r="Y49" s="22">
        <v>-32755583</v>
      </c>
      <c r="Z49" s="23">
        <v>-78.390232868096206</v>
      </c>
      <c r="AA49" s="20">
        <v>167141131</v>
      </c>
    </row>
    <row r="50" spans="1:27" x14ac:dyDescent="0.25">
      <c r="A50" s="43" t="s">
        <v>75</v>
      </c>
      <c r="B50" s="15" t="s">
        <v>32</v>
      </c>
      <c r="C50" s="44">
        <v>5771349</v>
      </c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202714599</v>
      </c>
      <c r="D51" s="48">
        <f t="shared" si="3"/>
        <v>0</v>
      </c>
      <c r="E51" s="49">
        <f t="shared" si="3"/>
        <v>302126059</v>
      </c>
      <c r="F51" s="50">
        <f t="shared" si="3"/>
        <v>302126059</v>
      </c>
      <c r="G51" s="50">
        <f t="shared" si="3"/>
        <v>29429729</v>
      </c>
      <c r="H51" s="50">
        <f t="shared" si="3"/>
        <v>5742759</v>
      </c>
      <c r="I51" s="50">
        <f t="shared" si="3"/>
        <v>21929600</v>
      </c>
      <c r="J51" s="50">
        <f t="shared" si="3"/>
        <v>57102088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57102088</v>
      </c>
      <c r="X51" s="50">
        <f t="shared" si="3"/>
        <v>79126868</v>
      </c>
      <c r="Y51" s="50">
        <f t="shared" si="3"/>
        <v>-22024780</v>
      </c>
      <c r="Z51" s="51">
        <f>+IF(X51&lt;&gt;0,+(Y51/X51)*100,0)</f>
        <v>-27.834767831326268</v>
      </c>
      <c r="AA51" s="48">
        <f>SUM(AA48:AA50)</f>
        <v>302126059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202714599</v>
      </c>
      <c r="D53" s="54">
        <f>+D51-D52</f>
        <v>0</v>
      </c>
      <c r="E53" s="55">
        <f t="shared" si="4"/>
        <v>302126059</v>
      </c>
      <c r="F53" s="56">
        <f t="shared" si="4"/>
        <v>302126059</v>
      </c>
      <c r="G53" s="56">
        <f t="shared" si="4"/>
        <v>29429729</v>
      </c>
      <c r="H53" s="56">
        <f t="shared" si="4"/>
        <v>5742759</v>
      </c>
      <c r="I53" s="56">
        <f t="shared" si="4"/>
        <v>21929600</v>
      </c>
      <c r="J53" s="56">
        <f t="shared" si="4"/>
        <v>57102088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57102088</v>
      </c>
      <c r="X53" s="56">
        <f t="shared" si="4"/>
        <v>79126868</v>
      </c>
      <c r="Y53" s="56">
        <f t="shared" si="4"/>
        <v>-22024780</v>
      </c>
      <c r="Z53" s="57">
        <f>+IF(X53&lt;&gt;0,+(Y53/X53)*100,0)</f>
        <v>-27.834767831326268</v>
      </c>
      <c r="AA53" s="54">
        <f>+AA51-AA52</f>
        <v>302126059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202714599</v>
      </c>
      <c r="D56" s="48">
        <f>SUM(D53:D55)</f>
        <v>0</v>
      </c>
      <c r="E56" s="49">
        <f t="shared" si="5"/>
        <v>302126059</v>
      </c>
      <c r="F56" s="50">
        <f t="shared" si="5"/>
        <v>302126059</v>
      </c>
      <c r="G56" s="50">
        <f t="shared" si="5"/>
        <v>29429729</v>
      </c>
      <c r="H56" s="50">
        <f t="shared" si="5"/>
        <v>5742759</v>
      </c>
      <c r="I56" s="50">
        <f t="shared" si="5"/>
        <v>21929600</v>
      </c>
      <c r="J56" s="50">
        <f t="shared" si="5"/>
        <v>57102088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57102088</v>
      </c>
      <c r="X56" s="50">
        <f t="shared" si="5"/>
        <v>79126868</v>
      </c>
      <c r="Y56" s="50">
        <f t="shared" si="5"/>
        <v>-22024780</v>
      </c>
      <c r="Z56" s="51">
        <f>+IF(X56&lt;&gt;0,+(Y56/X56)*100,0)</f>
        <v>-27.834767831326268</v>
      </c>
      <c r="AA56" s="48">
        <f>SUM(AA53:AA55)</f>
        <v>302126059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202714599</v>
      </c>
      <c r="D59" s="65">
        <f>SUM(D56:D58)</f>
        <v>0</v>
      </c>
      <c r="E59" s="66">
        <f t="shared" si="6"/>
        <v>302126059</v>
      </c>
      <c r="F59" s="67">
        <f t="shared" si="6"/>
        <v>302126059</v>
      </c>
      <c r="G59" s="67">
        <f t="shared" si="6"/>
        <v>29429729</v>
      </c>
      <c r="H59" s="67">
        <f t="shared" si="6"/>
        <v>5742759</v>
      </c>
      <c r="I59" s="67">
        <f t="shared" si="6"/>
        <v>21929600</v>
      </c>
      <c r="J59" s="67">
        <f t="shared" si="6"/>
        <v>57102088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57102088</v>
      </c>
      <c r="X59" s="67">
        <f t="shared" si="6"/>
        <v>79126868</v>
      </c>
      <c r="Y59" s="67">
        <f t="shared" si="6"/>
        <v>-22024780</v>
      </c>
      <c r="Z59" s="68">
        <f>+IF(X59&lt;&gt;0,+(Y59/X59)*100,0)</f>
        <v>-27.834767831326268</v>
      </c>
      <c r="AA59" s="65">
        <f>SUM(AA56:AA58)</f>
        <v>302126059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B15BDE1AF5247A2C08C59CF169AFC" ma:contentTypeVersion="" ma:contentTypeDescription="Create a new document." ma:contentTypeScope="" ma:versionID="363d5c93a3038518048110f357a637b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17FFAA1-2AF0-4E9A-A12A-AC26E2CC32B9}"/>
</file>

<file path=customXml/itemProps2.xml><?xml version="1.0" encoding="utf-8"?>
<ds:datastoreItem xmlns:ds="http://schemas.openxmlformats.org/officeDocument/2006/customXml" ds:itemID="{B76165DD-F9DE-41DE-B6ED-5A0FA8DD200A}"/>
</file>

<file path=customXml/itemProps3.xml><?xml version="1.0" encoding="utf-8"?>
<ds:datastoreItem xmlns:ds="http://schemas.openxmlformats.org/officeDocument/2006/customXml" ds:itemID="{9B05EA73-0329-48DF-8DE9-A1C7025A40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32</vt:i4>
      </vt:variant>
    </vt:vector>
  </HeadingPairs>
  <TitlesOfParts>
    <vt:vector size="64" baseType="lpstr"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Summary</vt:lpstr>
      <vt:lpstr>'DC45'!Print_Area</vt:lpstr>
      <vt:lpstr>'DC6'!Print_Area</vt:lpstr>
      <vt:lpstr>'DC7'!Print_Area</vt:lpstr>
      <vt:lpstr>'DC8'!Print_Area</vt:lpstr>
      <vt:lpstr>'DC9'!Print_Area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2023-12-06T11:56:34Z</dcterms:created>
  <dcterms:modified xsi:type="dcterms:W3CDTF">2023-12-06T11:57:53Z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0x0101003F0B15BDE1AF5247A2C08C59CF169AFC</vt:lpwstr>
  </property>
</Properties>
</file>